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28800" windowHeight="12300" activeTab="9"/>
  </bookViews>
  <sheets>
    <sheet name="Cơ khi" sheetId="1" r:id="rId1"/>
    <sheet name="CNTT" sheetId="2" r:id="rId2"/>
    <sheet name="Dien - Dien tu" sheetId="3" r:id="rId3"/>
    <sheet name="Dong luc" sheetId="4" r:id="rId4"/>
    <sheet name="Du lich - Khach san" sheetId="5" r:id="rId5"/>
    <sheet name="Kinh te" sheetId="6" r:id="rId6"/>
    <sheet name="May - Thoi Trang" sheetId="7" r:id="rId7"/>
    <sheet name="Ngoai Ngu" sheetId="8" r:id="rId8"/>
    <sheet name="Nhiet - lanh" sheetId="9" r:id="rId9"/>
    <sheet name="Xay dung" sheetId="10" r:id="rId10"/>
    <sheet name="KHCB" sheetId="11" r:id="rId11"/>
  </sheets>
  <definedNames>
    <definedName name="_xlnm.Print_Area" localSheetId="1">CNTT!$A$1:$I$40</definedName>
    <definedName name="_xlnm.Print_Area" localSheetId="0">'Cơ khi'!$A$1:$I$30</definedName>
    <definedName name="_xlnm.Print_Area" localSheetId="2">'Dien - Dien tu'!$A$1:$I$39</definedName>
    <definedName name="_xlnm.Print_Area" localSheetId="3">'Dong luc'!$A$1:$I$30</definedName>
    <definedName name="_xlnm.Print_Area" localSheetId="4">'Du lich - Khach san'!$A$1:$I$35</definedName>
    <definedName name="_xlnm.Print_Area" localSheetId="10">KHCB!$A$1:$I$28</definedName>
    <definedName name="_xlnm.Print_Area" localSheetId="5">'Kinh te'!$A$1:$I$37</definedName>
    <definedName name="_xlnm.Print_Area" localSheetId="6">'May - Thoi Trang'!$A$1:$I$30</definedName>
    <definedName name="_xlnm.Print_Area" localSheetId="7">'Ngoai Ngu'!$A$1:$I$35</definedName>
    <definedName name="_xlnm.Print_Area" localSheetId="8">'Nhiet - lanh'!$A$1:$I$32</definedName>
    <definedName name="_xlnm.Print_Area" localSheetId="9">'Xay dung'!$A$1:$I$28</definedName>
    <definedName name="_xlnm.Print_Titles" localSheetId="1">CNTT!$8:$9</definedName>
    <definedName name="_xlnm.Print_Titles" localSheetId="10">KHCB!$8:$9</definedName>
    <definedName name="_xlnm.Print_Titles" localSheetId="7">'Ngoai Ngu'!$8:$9</definedName>
  </definedNames>
  <calcPr calcId="162913"/>
</workbook>
</file>

<file path=xl/calcChain.xml><?xml version="1.0" encoding="utf-8"?>
<calcChain xmlns="http://schemas.openxmlformats.org/spreadsheetml/2006/main">
  <c r="H13" i="11" l="1"/>
  <c r="G13" i="11"/>
  <c r="H14" i="11"/>
  <c r="G14" i="11"/>
  <c r="H12" i="11"/>
  <c r="H11" i="11"/>
  <c r="G12" i="11"/>
  <c r="G11" i="11"/>
  <c r="H10" i="11"/>
  <c r="H15" i="11" s="1"/>
  <c r="G10" i="11"/>
  <c r="F15" i="11"/>
  <c r="H13" i="10"/>
  <c r="F13" i="10"/>
  <c r="H15" i="8"/>
  <c r="H22" i="8" s="1"/>
  <c r="G15" i="8"/>
  <c r="F22" i="8" s="1"/>
  <c r="H13" i="7"/>
  <c r="F13" i="7"/>
  <c r="H22" i="6"/>
  <c r="F22" i="6"/>
  <c r="H23" i="5"/>
  <c r="F23" i="5"/>
  <c r="H10" i="4"/>
  <c r="H14" i="4"/>
  <c r="F14" i="4"/>
  <c r="H23" i="3"/>
  <c r="F23" i="3"/>
  <c r="H25" i="2"/>
  <c r="F25" i="2"/>
  <c r="H17" i="9" l="1"/>
  <c r="F17" i="9"/>
  <c r="H15" i="1" l="1"/>
  <c r="F15" i="1"/>
</calcChain>
</file>

<file path=xl/sharedStrings.xml><?xml version="1.0" encoding="utf-8"?>
<sst xmlns="http://schemas.openxmlformats.org/spreadsheetml/2006/main" count="407" uniqueCount="175">
  <si>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</si>
  <si>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</si>
  <si>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</si>
  <si>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</si>
  <si>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</si>
  <si>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</si>
  <si>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</si>
  <si>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</si>
  <si>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</si>
  <si>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</si>
  <si>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</si>
  <si>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</si>
  <si>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</si>
  <si>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Cơ khí</t>
  </si>
  <si>
    <t>1 Cắt gọt kim loại</t>
  </si>
  <si>
    <t>2 Công nghệ kỹ thuật cơ khí</t>
  </si>
  <si>
    <t>2 Công nghệ kỹ thuật cơ khí, 1 Cắt gọt kim loại</t>
  </si>
  <si>
    <t>1 Cơ điện tử</t>
  </si>
  <si>
    <t>Lập trình CNC</t>
  </si>
  <si>
    <t>Nguyên lý cắt kim loại</t>
  </si>
  <si>
    <t>Thực hành CNC cơ bản</t>
  </si>
  <si>
    <t>Thực hành Gia công cơ khí trên máy CNC</t>
  </si>
  <si>
    <t>Thực hành Tiện nâng cao</t>
  </si>
  <si>
    <t>Khoa Công nghệ Thông tin</t>
  </si>
  <si>
    <t>1 An ninh mạng, 1 Quản trị mạng máy tính</t>
  </si>
  <si>
    <t>1 Công nghệ kỹ thuật phần cứng máy tính</t>
  </si>
  <si>
    <t>1 An ninh mạng, 1 Công nghệ kỹ thuật phần cứng máy tính, 1 Quản trị mạng máy tính, 2 Lập trình máy tính, 1 Thiết kế trang Web, 1 Tin học ứng dụng</t>
  </si>
  <si>
    <t>2 Thiết kế đồ họa</t>
  </si>
  <si>
    <t>2 Lập trình máy tính</t>
  </si>
  <si>
    <t>1 Thiết kế trang Web</t>
  </si>
  <si>
    <t>1 Tin học ứng dụng</t>
  </si>
  <si>
    <t>2 Thiết kế đồ họa, 1 Đồ họa đa phương tiện</t>
  </si>
  <si>
    <t>1 Đồ họa đa phương tiện</t>
  </si>
  <si>
    <t>1 Đồ họa đa phương tiện, 2 Thiết kế đồ họa</t>
  </si>
  <si>
    <t>1 Quản trị mạng máy tính, 1 Công nghệ kỹ thuật phần cứng máy tính, 1 An ninh mạng</t>
  </si>
  <si>
    <t>1 Công nghệ kỹ thuật phần cứng máy tính, 1 Quản trị mạng máy tính, 1 An ninh mạng</t>
  </si>
  <si>
    <t>An toàn hệ thống mạng máy tính</t>
  </si>
  <si>
    <t>Đồ án cơ sở ngành</t>
  </si>
  <si>
    <t>Đồ họa 3Dmax</t>
  </si>
  <si>
    <t>Lập trình PHP</t>
  </si>
  <si>
    <t>Lập trình Ứng dụng Web</t>
  </si>
  <si>
    <t>Phát triển ứng dụng Web</t>
  </si>
  <si>
    <t>Thiết kế đồ họa với Illustrator</t>
  </si>
  <si>
    <t>Thiết kế quảng cáo</t>
  </si>
  <si>
    <t>Thiết kế trang Web</t>
  </si>
  <si>
    <t>Thực hành Lập trình PHP</t>
  </si>
  <si>
    <t>Thực hành Lập trình Ứng dụng Web</t>
  </si>
  <si>
    <t>Thực hành Phát triển ứng dụng Web</t>
  </si>
  <si>
    <t>Thực hành Quản trị Windows Server</t>
  </si>
  <si>
    <t>Thực hành Thiết kế quảng cáo</t>
  </si>
  <si>
    <t>Thực hành Thiết kế trang web</t>
  </si>
  <si>
    <t>Khoa Điện - Điện tử</t>
  </si>
  <si>
    <t>1 Công nghệ kỹ thuật điện, điện tử</t>
  </si>
  <si>
    <t>1 Điện công nghiệp</t>
  </si>
  <si>
    <t>1 Cơ điện tử, 1 Công nghệ kỹ thuật điều khiển tự động, 1 Công nghệ kỹ thuật điện, điện tử, 1 Điện tử công nghiệp</t>
  </si>
  <si>
    <t>1 Điện tử công nghiệp</t>
  </si>
  <si>
    <t>1 Công nghệ kỹ thuật điều khiển tự động</t>
  </si>
  <si>
    <t>Cung cấp điện</t>
  </si>
  <si>
    <t>Đồ án chuyên ngành</t>
  </si>
  <si>
    <t>Đồ án chuyên ngành 1</t>
  </si>
  <si>
    <t>Thực hành Điện tử công nghiệp</t>
  </si>
  <si>
    <t>Thực hành Đo lường và cảm biến</t>
  </si>
  <si>
    <t>Thực hành lắp đặt, vận hành hệ thống cơ điện tử</t>
  </si>
  <si>
    <t>Thực hành Lập trình hướng đối tượng</t>
  </si>
  <si>
    <t>Thực hành Lập trình PLC</t>
  </si>
  <si>
    <t>Thực hành Máy điện</t>
  </si>
  <si>
    <t>Thực hành Trang bị điện</t>
  </si>
  <si>
    <t>Thực hành tự động hóa quá trình công nghệ</t>
  </si>
  <si>
    <t>Thực hành Tự động hóa quá trình công nghệ</t>
  </si>
  <si>
    <t>Tự động hóa quá trình công nghệ</t>
  </si>
  <si>
    <t>Khoa Động lực</t>
  </si>
  <si>
    <t>Đồ án Động cơ đốt trong</t>
  </si>
  <si>
    <t>Thực hành điều hòa không khí</t>
  </si>
  <si>
    <t>Thực hành động cơ Diesel</t>
  </si>
  <si>
    <t>Thực hành hệ thống điều khiển và chuyển động trên ô tô</t>
  </si>
  <si>
    <t>Khoa Du lịch - Khách sạn</t>
  </si>
  <si>
    <t>1 Quản trị du lịch MICE</t>
  </si>
  <si>
    <t>1 Nghiệp vụ nhà hàng</t>
  </si>
  <si>
    <t>1 Quản trị lữ hành</t>
  </si>
  <si>
    <t>1 Quản trị lữ hành, 1 Quản trị du lịch MICE</t>
  </si>
  <si>
    <t>1 Quản trị khách sạn</t>
  </si>
  <si>
    <t>1 Quản trị du lịch MICE, 1 Quản trị lữ hành</t>
  </si>
  <si>
    <t>Đồ án An ninh an toàn trong du lịch</t>
  </si>
  <si>
    <t>Đồ án món bánh nướng</t>
  </si>
  <si>
    <t>Đồ án Thực hiện dịch vụ ăn uống và ẩm thực</t>
  </si>
  <si>
    <t>Đồ án Tổ chức thực hiện chương trình du lịch</t>
  </si>
  <si>
    <t>Giao tiếp trong du lịch</t>
  </si>
  <si>
    <t>Kỹ thuật trang trí, cắm hoa</t>
  </si>
  <si>
    <t>Nghiệp vụ chế biến bánh Âu</t>
  </si>
  <si>
    <t>Nghiệp vụ hướng dẫn du lịch và dẫn chương trình</t>
  </si>
  <si>
    <t>Nghiệp vụ pha chế</t>
  </si>
  <si>
    <t>Nghiệp vụ thanh toán trong khách sạn</t>
  </si>
  <si>
    <t>Quản trị buồng</t>
  </si>
  <si>
    <t>Quản trị lễ tân</t>
  </si>
  <si>
    <t>Tổ chức hoạt náo</t>
  </si>
  <si>
    <t>Khoa Kinh tế</t>
  </si>
  <si>
    <t>1 Thương mại điện tử</t>
  </si>
  <si>
    <t>1 Kế toán doanh nghiệp</t>
  </si>
  <si>
    <t>1 Logistics</t>
  </si>
  <si>
    <t>1 Quản trị doanh nghiệp vừa và nhỏ</t>
  </si>
  <si>
    <t>Đồ án Lập chứng từ kế toán</t>
  </si>
  <si>
    <t>Hệ sinh thái thương mại điện tử</t>
  </si>
  <si>
    <t>Kế toán tài chính 2</t>
  </si>
  <si>
    <t>Kế toán trên phần mềm Misa</t>
  </si>
  <si>
    <t>Khai báo hải quan</t>
  </si>
  <si>
    <t>Kỹ năng quản lý và bán hàng đa kênh</t>
  </si>
  <si>
    <t>Quản trị chuỗi cung ứng</t>
  </si>
  <si>
    <t>Quản trị Marketing</t>
  </si>
  <si>
    <t>Thanh toán điện tử</t>
  </si>
  <si>
    <t>Thực hành nền tảng quản lý và bán hàng đa kênh</t>
  </si>
  <si>
    <t>Văn hóa doanh nghiệp</t>
  </si>
  <si>
    <t>Khoa May - Thời trang</t>
  </si>
  <si>
    <t>1 May thời trang</t>
  </si>
  <si>
    <t>Thực hành chuẩn bị sản xuất</t>
  </si>
  <si>
    <t>Thực hành may nón, túi xách</t>
  </si>
  <si>
    <t>Khoa Ngoại ngữ</t>
  </si>
  <si>
    <t>1 Tiếng Hàn Quốc</t>
  </si>
  <si>
    <t>1 Tiếng Nhật</t>
  </si>
  <si>
    <t>1 Tiếng Nhật, 1 Tiếng Hàn Quốc</t>
  </si>
  <si>
    <t>Đọc 2</t>
  </si>
  <si>
    <t>Đọc hiểu 2</t>
  </si>
  <si>
    <t>Kỹ năng làm bài JLPT</t>
  </si>
  <si>
    <t>Ngoại ngữ 1</t>
  </si>
  <si>
    <t>Tiếng Anh</t>
  </si>
  <si>
    <t>Tiếng Anh Thương mại</t>
  </si>
  <si>
    <t>Tiếng Anh Thuyết trình</t>
  </si>
  <si>
    <t>Tiếng Hàn hành chính - văn phòng</t>
  </si>
  <si>
    <t>Tiếng Nhật nhà hàng - khách sạn</t>
  </si>
  <si>
    <t>Tiếng Nhật văn phòng</t>
  </si>
  <si>
    <t>Viết 2</t>
  </si>
  <si>
    <t>1 Vận hành, sửa chữa thiết bị lạnh</t>
  </si>
  <si>
    <t>1 Kỹ thuật máy lạnh và điều hòa không khí</t>
  </si>
  <si>
    <t>1 Lắp đặt thiết bị lạnh</t>
  </si>
  <si>
    <t>1 Lắp đặt thiết bị lạnh, 1 Vận hành, sửa chữa thiết bị lạnh</t>
  </si>
  <si>
    <t>Bơm - Quạt - Máy nén</t>
  </si>
  <si>
    <t>Thông gió và xử lý khí thải</t>
  </si>
  <si>
    <t>Thực hành hệ thống lạnh công nghiệp</t>
  </si>
  <si>
    <t>Thực hành lắp đặt và vận hành hệ thống lạnh công nghiệp</t>
  </si>
  <si>
    <t>Thực hành vận hành và sửa chữa hệ thống lạnh công nghiệp</t>
  </si>
  <si>
    <t>Tự động hóa hệ thống lạnh</t>
  </si>
  <si>
    <t>Vận hành và bảo trì hệ thống lạnh</t>
  </si>
  <si>
    <t>Khoa Xây dựng - Nhiệt lạnh</t>
  </si>
  <si>
    <t>1 Kỹ thuật Xây dựng</t>
  </si>
  <si>
    <t>Kiến trúc công trình</t>
  </si>
  <si>
    <t>Thực hành Autocad</t>
  </si>
  <si>
    <t>Thực hành tay nghề 2</t>
  </si>
  <si>
    <t>Bậc đào tạo: Trung cấp (24T4)</t>
  </si>
  <si>
    <r>
      <t>Quản trị kho hàng</t>
    </r>
    <r>
      <rPr>
        <sz val="11"/>
        <color rgb="FFFF0000"/>
        <rFont val="Times New Roman"/>
        <family val="1"/>
      </rPr>
      <t>**</t>
    </r>
  </si>
  <si>
    <t xml:space="preserve">Ghi chú: </t>
  </si>
  <si>
    <t xml:space="preserve">Các môn được gắn dấu ** là các môn học ngoài Doanh nghiệp đề nghị khoa thực </t>
  </si>
  <si>
    <t>hiện theo  kế hoạch xây dựng thời khóa biểu học kỳ 1/2025 - 2026</t>
  </si>
  <si>
    <r>
      <t>1 Vận hành, sửa chữa thiết bị lạnh,</t>
    </r>
    <r>
      <rPr>
        <sz val="11"/>
        <rFont val="Times New Roman"/>
        <family val="1"/>
      </rPr>
      <t xml:space="preserve"> 1 Lắp đặt thiết bị lạnh</t>
    </r>
  </si>
  <si>
    <t>TP.Hồ Chí Minh, ngày 02 tháng 7 năm 2025</t>
  </si>
  <si>
    <t>KT. HIỆU TRƯỞNG</t>
  </si>
  <si>
    <t>PHÓ HIỆU TRƯỞNG</t>
  </si>
  <si>
    <t>TS. Châu Văn Bảo</t>
  </si>
  <si>
    <t>ANM1 + QTM1</t>
  </si>
  <si>
    <t>3 Công nghệ ô tô</t>
  </si>
  <si>
    <t>1 Kỹ thuật làm bánh</t>
  </si>
  <si>
    <t>QDL1 + QLH1</t>
  </si>
  <si>
    <t>1 Tiếng Anh</t>
  </si>
  <si>
    <t>1 Tiếng Hàn Quốc, 1 Tiếng Anh</t>
  </si>
  <si>
    <r>
      <t xml:space="preserve">1 Tiếng Nhật, 1 Tiếng Hàn Quốc, 1 Tin học ứng dụng, 1 Vận hành, sửa chữa thiết bị lạnh, 1 An ninh mạng, 1 Cắt gọt kim loại, 1 Cơ điện tử, 2 Công nghệ kỹ thuật cơ khí, 1 Công nghệ kỹ thuật điện, điện tử, 1 Công nghệ kỹ thuật điều khiển tự động, 1 Công nghệ kỹ thuật phần cứng máy tính, </t>
    </r>
    <r>
      <rPr>
        <sz val="11"/>
        <color rgb="FFFF0000"/>
        <rFont val="Times New Roman"/>
        <family val="1"/>
      </rPr>
      <t>3</t>
    </r>
    <r>
      <rPr>
        <sz val="11"/>
        <rFont val="Times New Roman"/>
        <family val="1"/>
      </rPr>
      <t xml:space="preserve"> Công nghệ ô tô, 1 Điện công nghiệp, 1 Điện tử công nghiệp, 1 Đồ họa đa phương tiện, 1 Kế toán doanh nghiệp, </t>
    </r>
    <r>
      <rPr>
        <sz val="11"/>
        <color rgb="FFFF0000"/>
        <rFont val="Times New Roman"/>
        <family val="1"/>
      </rPr>
      <t>1</t>
    </r>
    <r>
      <rPr>
        <sz val="11"/>
        <rFont val="Times New Roman"/>
        <family val="1"/>
      </rPr>
      <t xml:space="preserve"> Kỹ thuật làm bánh, 1 Kỹ thuật máy lạnh và điều hòa không khí, 1 Kỹ thuật Xây dựng, 1 Lắp đặt thiết bị lạnh, 2 Lập trình máy tính, 1 Logistics, 1 May thời trang, 1 Nghiệp vụ nhà hàng, 1 Quản trị doanh nghiệp vừa và nhỏ, 1 Quản trị du lịch MICE, 1 Quản trị khách sạn, 1 Quản trị lữ hành, 1 Quản trị mạng máy tính, 2 Thiết kế đồ họa, 1 Thiết kế trang Web, 1 Thương mại điện tử</t>
    </r>
  </si>
  <si>
    <t>CCK2 + CKL1
NHQ1 + NTN1 + KML1
LĐL1 + KXD1 + LTM2
CMT1 + TKW1
QTM1 + ANM1
ĐCN1 + ĐĐT1
CĐT1 + TĐH1 + ĐTC1
KTD1 + QTD1
TMĐ1 + MTT1
QDL1 + QLH1</t>
  </si>
  <si>
    <r>
      <t xml:space="preserve">1 Tiếng Nhật, 1 Tiếng Hàn Quốc, 1 Tin học ứng dụng, 1 Vận hành, sửa chữa thiết bị lạnh, 1 An ninh mạng, 1 Cắt gọt kim loại, 1 Cơ điện tử, 2 Công nghệ kỹ thuật cơ khí, 1 Công nghệ kỹ thuật điện, điện tử, 1 Công nghệ kỹ thuật điều khiển tự động, 1 Công nghệ kỹ thuật phần cứng máy tính, </t>
    </r>
    <r>
      <rPr>
        <sz val="11"/>
        <color rgb="FFFF0000"/>
        <rFont val="Times New Roman"/>
        <family val="1"/>
      </rPr>
      <t>3</t>
    </r>
    <r>
      <rPr>
        <sz val="11"/>
        <rFont val="Times New Roman"/>
        <family val="1"/>
      </rPr>
      <t xml:space="preserve"> Công nghệ ô tô, 1 Điện công nghiệp, 1 Điện tử công nghiệp, 1 Đồ họa đa phương tiện, 1 Kế toán doanh nghiệp, </t>
    </r>
    <r>
      <rPr>
        <sz val="11"/>
        <color rgb="FFFF0000"/>
        <rFont val="Times New Roman"/>
        <family val="1"/>
      </rPr>
      <t>1</t>
    </r>
    <r>
      <rPr>
        <sz val="11"/>
        <rFont val="Times New Roman"/>
        <family val="1"/>
      </rPr>
      <t xml:space="preserve"> Kỹ thuật làm bánh, 1 Kỹ thuật máy lạnh và điều hòa không khí, 1 Kỹ thuật Xây dựng, 1 Lắp đặt thiết bị lạnh, 2 Lập trình máy tính, 1 Logistics, 1 May thời trang, 1 Nghiệp vụ nhà hàng, 1 Quản trị doanh nghiệp vừa và nhỏ, 1 Quản trị du lịch MICE, 1 Quản trị khách sạn, 1 Quản trị lữ hành, 1 Quản trị mạng máy tính, 2 Thiết kế đồ họa, 1 Thiết kế trang Web, 1 Thương mại điện tử, 1 Tiếng Anh</t>
    </r>
  </si>
  <si>
    <t>Toán</t>
  </si>
  <si>
    <t>Ngữ văn</t>
  </si>
  <si>
    <t>Lịch sử</t>
  </si>
  <si>
    <t>Vật lí</t>
  </si>
  <si>
    <t>1 Tin học ứng dụng, 1 Vận hành, sửa chữa thiết bị lạnh, 1 An ninh mạng, 1 Cắt gọt kim loại, 1 Cơ điện tử, 2 Công nghệ kỹ thuật cơ khí, 1 Công nghệ kỹ thuật điện, điện tử, 1 Công nghệ kỹ thuật điều khiển tự động, 1 Công nghệ kỹ thuật phần cứng máy tính, 1 Điện công nghiệp, 1 Điện tử công nghiệp, 1 Đồ họa đa phương tiện1 Kỹ thuật máy lạnh và điều hòa không khí, 1 Kỹ thuật Xây dựng, 1 Lắp đặt thiết bị lạnh, 2 Lập trình máy tính, 1 Quản trị mạng máy tính, 2 Thiết kế đồ họa, 1 Thiết kế trang Web</t>
  </si>
  <si>
    <t xml:space="preserve">1 Tiếng Nhật, 1 Tiếng Hàn Quốc , 1 Thương mại điện tử, 1 Tiếng Anh, 1 Kế toán doanh nghiệp, 1 Kỹ thuật làm bánh, , 1 Logistics, 1 May thời trang, 1 Nghiệp vụ nhà hàng, 1 Quản trị doanh nghiệp vừa và nhỏ, 1 Quản trị du lịch MICE, 1 Quản trị khách sạn, 1 Quản trị lữ hành, 3 Công nghệ ô tô, </t>
  </si>
  <si>
    <t>Hóa học</t>
  </si>
  <si>
    <t>NHQ1 + NTN1 
KTD1 + QTD1
TMĐ1 + MTT1
QDL1 + QLH1</t>
  </si>
  <si>
    <t>CCK2 + CKL1
LĐL1 + KXD1 + LTM2
CMT1 + TKW1
QTM1 + ANM1
ĐCN1 + ĐĐT1
CĐT1 + TĐH1 + ĐTC1</t>
  </si>
  <si>
    <t>Khoa Khoa học cơ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</si>
</sst>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9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1714500</xdr:colOff>
      <xdr:row>0</xdr:row>
      <xdr:rowOff>28575</xdr:rowOff>
    </xdr:from>
    <xdr:to>
      <xdr:col>8</xdr:col>
      <xdr:colOff>180974</xdr:colOff>
      <xdr:row>2</xdr:row>
      <xdr:rowOff>171450</xdr:rowOff>
    </xdr:to>
    <xdr:sp macro="" textlink="">
      <xdr:nvSpPr>
        <xdr:cNvPr id="1025" name="TextBox 7"/>
        <xdr:cNvSpPr txBox="1"/>
      </xdr:nvSpPr>
      <xdr:spPr>
        <a:xfrm>
          <a:off x="5715000" y="28575"/>
          <a:ext cx="3028949" cy="542925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971551</xdr:colOff>
      <xdr:row>0</xdr:row>
      <xdr:rowOff>0</xdr:rowOff>
    </xdr:from>
    <xdr:to>
      <xdr:col>8</xdr:col>
      <xdr:colOff>37543</xdr:colOff>
      <xdr:row>2</xdr:row>
      <xdr:rowOff>199072</xdr:rowOff>
    </xdr:to>
    <xdr:sp macro="" textlink="">
      <xdr:nvSpPr>
        <xdr:cNvPr id="2049" name="TextBox 7"/>
        <xdr:cNvSpPr txBox="1"/>
      </xdr:nvSpPr>
      <xdr:spPr>
        <a:xfrm>
          <a:off x="5276851" y="0"/>
          <a:ext cx="369514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205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205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1600200</xdr:colOff>
      <xdr:row>0</xdr:row>
      <xdr:rowOff>0</xdr:rowOff>
    </xdr:from>
    <xdr:to>
      <xdr:col>8</xdr:col>
      <xdr:colOff>8967</xdr:colOff>
      <xdr:row>2</xdr:row>
      <xdr:rowOff>199072</xdr:rowOff>
    </xdr:to>
    <xdr:sp macro="" textlink="">
      <xdr:nvSpPr>
        <xdr:cNvPr id="3073" name="TextBox 7"/>
        <xdr:cNvSpPr txBox="1"/>
      </xdr:nvSpPr>
      <xdr:spPr>
        <a:xfrm>
          <a:off x="6162675" y="0"/>
          <a:ext cx="314269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307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2286000</xdr:colOff>
      <xdr:row>0</xdr:row>
      <xdr:rowOff>47625</xdr:rowOff>
    </xdr:from>
    <xdr:to>
      <xdr:col>8</xdr:col>
      <xdr:colOff>142875</xdr:colOff>
      <xdr:row>3</xdr:row>
      <xdr:rowOff>46672</xdr:rowOff>
    </xdr:to>
    <xdr:sp macro="" textlink="">
      <xdr:nvSpPr>
        <xdr:cNvPr id="4097" name="TextBox 7"/>
        <xdr:cNvSpPr txBox="1"/>
      </xdr:nvSpPr>
      <xdr:spPr>
        <a:xfrm>
          <a:off x="6286500" y="47625"/>
          <a:ext cx="357187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409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1934059</xdr:colOff>
      <xdr:row>0</xdr:row>
      <xdr:rowOff>0</xdr:rowOff>
    </xdr:from>
    <xdr:to>
      <xdr:col>7</xdr:col>
      <xdr:colOff>628650</xdr:colOff>
      <xdr:row>2</xdr:row>
      <xdr:rowOff>199072</xdr:rowOff>
    </xdr:to>
    <xdr:sp macro="" textlink="">
      <xdr:nvSpPr>
        <xdr:cNvPr id="5121" name="TextBox 7"/>
        <xdr:cNvSpPr txBox="1"/>
      </xdr:nvSpPr>
      <xdr:spPr>
        <a:xfrm>
          <a:off x="6515584" y="0"/>
          <a:ext cx="3095141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512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512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1609726</xdr:colOff>
      <xdr:row>0</xdr:row>
      <xdr:rowOff>28575</xdr:rowOff>
    </xdr:from>
    <xdr:to>
      <xdr:col>8</xdr:col>
      <xdr:colOff>419101</xdr:colOff>
      <xdr:row>3</xdr:row>
      <xdr:rowOff>27622</xdr:rowOff>
    </xdr:to>
    <xdr:sp macro="" textlink="">
      <xdr:nvSpPr>
        <xdr:cNvPr id="6145" name="TextBox 7"/>
        <xdr:cNvSpPr txBox="1"/>
      </xdr:nvSpPr>
      <xdr:spPr>
        <a:xfrm>
          <a:off x="5962651" y="28575"/>
          <a:ext cx="426720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614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614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1781659</xdr:colOff>
      <xdr:row>0</xdr:row>
      <xdr:rowOff>0</xdr:rowOff>
    </xdr:from>
    <xdr:to>
      <xdr:col>8</xdr:col>
      <xdr:colOff>276225</xdr:colOff>
      <xdr:row>2</xdr:row>
      <xdr:rowOff>199072</xdr:rowOff>
    </xdr:to>
    <xdr:sp macro="" textlink="">
      <xdr:nvSpPr>
        <xdr:cNvPr id="7169" name="TextBox 7"/>
        <xdr:cNvSpPr txBox="1"/>
      </xdr:nvSpPr>
      <xdr:spPr>
        <a:xfrm>
          <a:off x="5782159" y="0"/>
          <a:ext cx="3676166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717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809625</xdr:colOff>
      <xdr:row>0</xdr:row>
      <xdr:rowOff>0</xdr:rowOff>
    </xdr:from>
    <xdr:to>
      <xdr:col>8</xdr:col>
      <xdr:colOff>114300</xdr:colOff>
      <xdr:row>2</xdr:row>
      <xdr:rowOff>199072</xdr:rowOff>
    </xdr:to>
    <xdr:sp macro="" textlink="">
      <xdr:nvSpPr>
        <xdr:cNvPr id="8193" name="TextBox 7"/>
        <xdr:cNvSpPr txBox="1"/>
      </xdr:nvSpPr>
      <xdr:spPr>
        <a:xfrm>
          <a:off x="7210425" y="0"/>
          <a:ext cx="34861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819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8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1847851</xdr:colOff>
      <xdr:row>0</xdr:row>
      <xdr:rowOff>0</xdr:rowOff>
    </xdr:from>
    <xdr:to>
      <xdr:col>7</xdr:col>
      <xdr:colOff>589993</xdr:colOff>
      <xdr:row>2</xdr:row>
      <xdr:rowOff>199072</xdr:rowOff>
    </xdr:to>
    <xdr:sp macro="" textlink="">
      <xdr:nvSpPr>
        <xdr:cNvPr id="9217" name="TextBox 7"/>
        <xdr:cNvSpPr txBox="1"/>
      </xdr:nvSpPr>
      <xdr:spPr>
        <a:xfrm>
          <a:off x="6715126" y="0"/>
          <a:ext cx="342844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921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9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190984</xdr:colOff>
      <xdr:row>0</xdr:row>
      <xdr:rowOff>0</xdr:rowOff>
    </xdr:from>
    <xdr:to>
      <xdr:col>7</xdr:col>
      <xdr:colOff>666192</xdr:colOff>
      <xdr:row>2</xdr:row>
      <xdr:rowOff>199072</xdr:rowOff>
    </xdr:to>
    <xdr:sp macro="" textlink="">
      <xdr:nvSpPr>
        <xdr:cNvPr id="10241" name="TextBox 7"/>
        <xdr:cNvSpPr txBox="1"/>
      </xdr:nvSpPr>
      <xdr:spPr>
        <a:xfrm>
          <a:off x="6239359" y="0"/>
          <a:ext cx="2837408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1024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4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809625</xdr:colOff>
      <xdr:row>0</xdr:row>
      <xdr:rowOff>0</xdr:rowOff>
    </xdr:from>
    <xdr:to>
      <xdr:col>8</xdr:col>
      <xdr:colOff>114300</xdr:colOff>
      <xdr:row>2</xdr:row>
      <xdr:rowOff>199072</xdr:rowOff>
    </xdr:to>
    <xdr:sp macro="" textlink="">
      <xdr:nvSpPr>
        <xdr:cNvPr id="2" name="TextBox 7"/>
        <xdr:cNvSpPr txBox="1"/>
      </xdr:nvSpPr>
      <xdr:spPr>
        <a:xfrm>
          <a:off x="7210425" y="0"/>
          <a:ext cx="34861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3" name="TextBox 8"/>
        <xdr:cNvSpPr txBox="1"/>
      </xdr:nvSpPr>
      <xdr:spPr>
        <a:xfrm>
          <a:off x="638212" y="38100"/>
          <a:ext cx="3562276" cy="702945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152326" y="38100"/>
          <a:ext cx="981447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view="pageBreakPreview" workbookViewId="0">
      <selection activeCell="A10" sqref="A10:A14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0.7109375" customWidth="1"/>
    <col min="5" max="5" width="33" customWidth="1"/>
    <col min="6" max="6" width="13.28515625" customWidth="1"/>
    <col min="7" max="7" width="11.7109375" customWidth="1"/>
    <col min="8" max="8" width="12.28515625" customWidth="1"/>
    <col min="9" max="9" width="24.57031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13</v>
      </c>
      <c r="B6" s="27"/>
      <c r="C6" s="27"/>
      <c r="D6" s="27"/>
      <c r="E6" s="27"/>
      <c r="F6" s="27"/>
      <c r="G6" s="27"/>
      <c r="H6" s="27"/>
      <c r="I6" s="27"/>
    </row>
    <row r="7" spans="1:9" ht="9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21.7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30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27.75" customHeight="1" x14ac:dyDescent="0.25">
      <c r="A10" s="13">
        <v>1</v>
      </c>
      <c r="B10" s="13">
        <v>2024</v>
      </c>
      <c r="C10" s="13">
        <v>1</v>
      </c>
      <c r="D10" s="10" t="s">
        <v>14</v>
      </c>
      <c r="E10" s="10" t="s">
        <v>18</v>
      </c>
      <c r="F10" s="13">
        <v>2</v>
      </c>
      <c r="G10" s="13">
        <v>2</v>
      </c>
      <c r="H10" s="13">
        <v>30</v>
      </c>
      <c r="I10" s="11"/>
    </row>
    <row r="11" spans="1:9" s="7" customFormat="1" ht="27.75" customHeight="1" x14ac:dyDescent="0.25">
      <c r="A11" s="13">
        <v>2</v>
      </c>
      <c r="B11" s="13">
        <v>2024</v>
      </c>
      <c r="C11" s="13">
        <v>2</v>
      </c>
      <c r="D11" s="10" t="s">
        <v>15</v>
      </c>
      <c r="E11" s="10" t="s">
        <v>19</v>
      </c>
      <c r="F11" s="13">
        <v>2</v>
      </c>
      <c r="G11" s="13">
        <v>4</v>
      </c>
      <c r="H11" s="13">
        <v>60</v>
      </c>
      <c r="I11" s="11"/>
    </row>
    <row r="12" spans="1:9" s="7" customFormat="1" ht="27.75" customHeight="1" x14ac:dyDescent="0.25">
      <c r="A12" s="13">
        <v>3</v>
      </c>
      <c r="B12" s="13">
        <v>2024</v>
      </c>
      <c r="C12" s="13">
        <v>3</v>
      </c>
      <c r="D12" s="10" t="s">
        <v>16</v>
      </c>
      <c r="E12" s="10" t="s">
        <v>20</v>
      </c>
      <c r="F12" s="13">
        <v>2</v>
      </c>
      <c r="G12" s="13">
        <v>6</v>
      </c>
      <c r="H12" s="13">
        <v>180</v>
      </c>
      <c r="I12" s="11"/>
    </row>
    <row r="13" spans="1:9" s="7" customFormat="1" ht="27.75" customHeight="1" x14ac:dyDescent="0.25">
      <c r="A13" s="13">
        <v>4</v>
      </c>
      <c r="B13" s="13">
        <v>2024</v>
      </c>
      <c r="C13" s="13">
        <v>1</v>
      </c>
      <c r="D13" s="10" t="s">
        <v>17</v>
      </c>
      <c r="E13" s="10" t="s">
        <v>21</v>
      </c>
      <c r="F13" s="13">
        <v>2</v>
      </c>
      <c r="G13" s="13">
        <v>2</v>
      </c>
      <c r="H13" s="13">
        <v>60</v>
      </c>
      <c r="I13" s="11"/>
    </row>
    <row r="14" spans="1:9" s="7" customFormat="1" ht="27.75" customHeight="1" x14ac:dyDescent="0.25">
      <c r="A14" s="13">
        <v>5</v>
      </c>
      <c r="B14" s="13">
        <v>2024</v>
      </c>
      <c r="C14" s="13">
        <v>3</v>
      </c>
      <c r="D14" s="10" t="s">
        <v>16</v>
      </c>
      <c r="E14" s="10" t="s">
        <v>22</v>
      </c>
      <c r="F14" s="13">
        <v>3</v>
      </c>
      <c r="G14" s="13">
        <v>9</v>
      </c>
      <c r="H14" s="13">
        <v>270</v>
      </c>
      <c r="I14" s="11"/>
    </row>
    <row r="15" spans="1:9" s="6" customFormat="1" ht="27" customHeight="1" x14ac:dyDescent="0.2">
      <c r="A15" s="31" t="s">
        <v>7</v>
      </c>
      <c r="B15" s="31"/>
      <c r="C15" s="31"/>
      <c r="D15" s="31"/>
      <c r="E15" s="31"/>
      <c r="F15" s="26">
        <f>SUM(G10:G14)</f>
        <v>23</v>
      </c>
      <c r="G15" s="26"/>
      <c r="H15" s="9">
        <f>SUM(H10:H14)</f>
        <v>600</v>
      </c>
      <c r="I15" s="12"/>
    </row>
    <row r="16" spans="1:9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ht="15.75" customHeight="1" x14ac:dyDescent="0.3">
      <c r="A17" s="3"/>
      <c r="B17" s="3"/>
      <c r="C17" s="3"/>
      <c r="D17" s="3"/>
      <c r="E17" s="3"/>
      <c r="F17" s="32" t="s">
        <v>152</v>
      </c>
      <c r="G17" s="32"/>
      <c r="H17" s="32"/>
      <c r="I17" s="32"/>
    </row>
    <row r="18" spans="1:9" ht="15.75" customHeight="1" x14ac:dyDescent="0.2">
      <c r="A18" s="4"/>
      <c r="B18" s="4"/>
      <c r="C18" s="4"/>
      <c r="D18" s="4"/>
      <c r="E18" s="4"/>
      <c r="F18" s="33" t="s">
        <v>153</v>
      </c>
      <c r="G18" s="33"/>
      <c r="H18" s="33"/>
      <c r="I18" s="33"/>
    </row>
    <row r="19" spans="1:9" ht="18.75" x14ac:dyDescent="0.3">
      <c r="F19" s="30" t="s">
        <v>154</v>
      </c>
      <c r="G19" s="30"/>
      <c r="H19" s="30"/>
      <c r="I19" s="30"/>
    </row>
    <row r="20" spans="1:9" ht="18.75" x14ac:dyDescent="0.3">
      <c r="F20" s="19"/>
      <c r="G20" s="19"/>
      <c r="H20" s="19"/>
      <c r="I20" s="19"/>
    </row>
    <row r="21" spans="1:9" ht="18.75" x14ac:dyDescent="0.3">
      <c r="F21" s="19"/>
      <c r="G21" s="19"/>
      <c r="H21" s="19"/>
      <c r="I21" s="19"/>
    </row>
    <row r="22" spans="1:9" ht="18.75" x14ac:dyDescent="0.3">
      <c r="F22" s="19"/>
      <c r="G22" s="19"/>
      <c r="H22" s="19"/>
      <c r="I22" s="19"/>
    </row>
    <row r="23" spans="1:9" ht="18.75" x14ac:dyDescent="0.3">
      <c r="F23" s="19"/>
      <c r="G23" s="19"/>
      <c r="H23" s="19"/>
      <c r="I23" s="19"/>
    </row>
    <row r="24" spans="1:9" ht="18.75" x14ac:dyDescent="0.3">
      <c r="F24" s="19"/>
      <c r="G24" s="19"/>
      <c r="H24" s="19"/>
      <c r="I24" s="19"/>
    </row>
    <row r="25" spans="1:9" ht="18.75" x14ac:dyDescent="0.3">
      <c r="F25" s="30" t="s">
        <v>155</v>
      </c>
      <c r="G25" s="30"/>
      <c r="H25" s="30"/>
      <c r="I25" s="30"/>
    </row>
  </sheetData>
  <mergeCells count="15">
    <mergeCell ref="F19:I19"/>
    <mergeCell ref="F25:I25"/>
    <mergeCell ref="A15:E15"/>
    <mergeCell ref="F15:G15"/>
    <mergeCell ref="F17:I17"/>
    <mergeCell ref="F18:I18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9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view="pageBreakPreview" topLeftCell="A10" workbookViewId="0">
      <selection activeCell="E20" sqref="E20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6.28515625" customWidth="1"/>
    <col min="5" max="5" width="32.7109375" customWidth="1"/>
    <col min="6" max="6" width="13.42578125" customWidth="1"/>
    <col min="7" max="7" width="10.85546875" customWidth="1"/>
    <col min="8" max="8" width="11" customWidth="1"/>
    <col min="9" max="9" width="24.1406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23</v>
      </c>
      <c r="B6" s="27"/>
      <c r="C6" s="27"/>
      <c r="D6" s="27"/>
      <c r="E6" s="27"/>
      <c r="F6" s="27"/>
      <c r="G6" s="27"/>
      <c r="H6" s="27"/>
      <c r="I6" s="27"/>
    </row>
    <row r="7" spans="1:9" ht="15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23.2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33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40.5" customHeight="1" x14ac:dyDescent="0.2">
      <c r="A10" s="13">
        <v>1</v>
      </c>
      <c r="B10" s="13">
        <v>2024</v>
      </c>
      <c r="C10" s="13">
        <v>1</v>
      </c>
      <c r="D10" s="10" t="s">
        <v>24</v>
      </c>
      <c r="E10" s="10" t="s">
        <v>36</v>
      </c>
      <c r="F10" s="13">
        <v>2</v>
      </c>
      <c r="G10" s="13">
        <v>2</v>
      </c>
      <c r="H10" s="13">
        <v>60</v>
      </c>
      <c r="I10" s="20" t="s">
        <v>156</v>
      </c>
    </row>
    <row r="11" spans="1:9" s="7" customFormat="1" ht="57.75" customHeight="1" x14ac:dyDescent="0.25">
      <c r="A11" s="13">
        <v>2</v>
      </c>
      <c r="B11" s="13">
        <v>2024</v>
      </c>
      <c r="C11" s="13">
        <v>7</v>
      </c>
      <c r="D11" s="10" t="s">
        <v>26</v>
      </c>
      <c r="E11" s="10" t="s">
        <v>37</v>
      </c>
      <c r="F11" s="13">
        <v>1</v>
      </c>
      <c r="G11" s="13">
        <v>7</v>
      </c>
      <c r="H11" s="13">
        <v>315</v>
      </c>
      <c r="I11" s="11"/>
    </row>
    <row r="12" spans="1:9" s="7" customFormat="1" ht="27" customHeight="1" x14ac:dyDescent="0.25">
      <c r="A12" s="13">
        <v>3</v>
      </c>
      <c r="B12" s="13">
        <v>2024</v>
      </c>
      <c r="C12" s="13">
        <v>2</v>
      </c>
      <c r="D12" s="10" t="s">
        <v>27</v>
      </c>
      <c r="E12" s="10" t="s">
        <v>38</v>
      </c>
      <c r="F12" s="13">
        <v>3</v>
      </c>
      <c r="G12" s="13">
        <v>6</v>
      </c>
      <c r="H12" s="13">
        <v>180</v>
      </c>
      <c r="I12" s="11"/>
    </row>
    <row r="13" spans="1:9" s="7" customFormat="1" ht="27" customHeight="1" x14ac:dyDescent="0.25">
      <c r="A13" s="13">
        <v>4</v>
      </c>
      <c r="B13" s="13">
        <v>2024</v>
      </c>
      <c r="C13" s="13">
        <v>2</v>
      </c>
      <c r="D13" s="10" t="s">
        <v>28</v>
      </c>
      <c r="E13" s="10" t="s">
        <v>39</v>
      </c>
      <c r="F13" s="13">
        <v>3</v>
      </c>
      <c r="G13" s="13">
        <v>6</v>
      </c>
      <c r="H13" s="13">
        <v>90</v>
      </c>
      <c r="I13" s="11"/>
    </row>
    <row r="14" spans="1:9" s="7" customFormat="1" ht="27" customHeight="1" x14ac:dyDescent="0.25">
      <c r="A14" s="13">
        <v>5</v>
      </c>
      <c r="B14" s="13">
        <v>2024</v>
      </c>
      <c r="C14" s="13">
        <v>1</v>
      </c>
      <c r="D14" s="10" t="s">
        <v>29</v>
      </c>
      <c r="E14" s="10" t="s">
        <v>40</v>
      </c>
      <c r="F14" s="13">
        <v>3</v>
      </c>
      <c r="G14" s="13">
        <v>3</v>
      </c>
      <c r="H14" s="13">
        <v>45</v>
      </c>
      <c r="I14" s="11"/>
    </row>
    <row r="15" spans="1:9" s="7" customFormat="1" ht="27" customHeight="1" x14ac:dyDescent="0.25">
      <c r="A15" s="13">
        <v>6</v>
      </c>
      <c r="B15" s="13">
        <v>2024</v>
      </c>
      <c r="C15" s="13">
        <v>1</v>
      </c>
      <c r="D15" s="10" t="s">
        <v>30</v>
      </c>
      <c r="E15" s="10" t="s">
        <v>41</v>
      </c>
      <c r="F15" s="13">
        <v>3</v>
      </c>
      <c r="G15" s="13">
        <v>3</v>
      </c>
      <c r="H15" s="13">
        <v>45</v>
      </c>
      <c r="I15" s="11"/>
    </row>
    <row r="16" spans="1:9" s="7" customFormat="1" ht="27" customHeight="1" x14ac:dyDescent="0.25">
      <c r="A16" s="13">
        <v>7</v>
      </c>
      <c r="B16" s="13">
        <v>2024</v>
      </c>
      <c r="C16" s="13">
        <v>1</v>
      </c>
      <c r="D16" s="10" t="s">
        <v>32</v>
      </c>
      <c r="E16" s="10" t="s">
        <v>42</v>
      </c>
      <c r="F16" s="13">
        <v>3</v>
      </c>
      <c r="G16" s="13">
        <v>3</v>
      </c>
      <c r="H16" s="13">
        <v>90</v>
      </c>
      <c r="I16" s="11"/>
    </row>
    <row r="17" spans="1:9" s="7" customFormat="1" ht="27" customHeight="1" x14ac:dyDescent="0.25">
      <c r="A17" s="13">
        <v>8</v>
      </c>
      <c r="B17" s="13">
        <v>2024</v>
      </c>
      <c r="C17" s="13">
        <v>3</v>
      </c>
      <c r="D17" s="10" t="s">
        <v>33</v>
      </c>
      <c r="E17" s="10" t="s">
        <v>43</v>
      </c>
      <c r="F17" s="13">
        <v>2</v>
      </c>
      <c r="G17" s="13">
        <v>6</v>
      </c>
      <c r="H17" s="13">
        <v>90</v>
      </c>
      <c r="I17" s="11"/>
    </row>
    <row r="18" spans="1:9" s="7" customFormat="1" ht="39.75" customHeight="1" x14ac:dyDescent="0.2">
      <c r="A18" s="13">
        <v>9</v>
      </c>
      <c r="B18" s="13">
        <v>2024</v>
      </c>
      <c r="C18" s="13">
        <v>2</v>
      </c>
      <c r="D18" s="10" t="s">
        <v>34</v>
      </c>
      <c r="E18" s="10" t="s">
        <v>44</v>
      </c>
      <c r="F18" s="13">
        <v>2</v>
      </c>
      <c r="G18" s="13">
        <v>4</v>
      </c>
      <c r="H18" s="13">
        <v>60</v>
      </c>
      <c r="I18" s="20" t="s">
        <v>156</v>
      </c>
    </row>
    <row r="19" spans="1:9" s="7" customFormat="1" ht="28.5" customHeight="1" x14ac:dyDescent="0.25">
      <c r="A19" s="13">
        <v>10</v>
      </c>
      <c r="B19" s="13">
        <v>2024</v>
      </c>
      <c r="C19" s="13">
        <v>2</v>
      </c>
      <c r="D19" s="10" t="s">
        <v>28</v>
      </c>
      <c r="E19" s="10" t="s">
        <v>45</v>
      </c>
      <c r="F19" s="13">
        <v>3</v>
      </c>
      <c r="G19" s="13">
        <v>6</v>
      </c>
      <c r="H19" s="13">
        <v>180</v>
      </c>
      <c r="I19" s="11"/>
    </row>
    <row r="20" spans="1:9" s="7" customFormat="1" ht="28.5" customHeight="1" x14ac:dyDescent="0.25">
      <c r="A20" s="13">
        <v>11</v>
      </c>
      <c r="B20" s="13">
        <v>2024</v>
      </c>
      <c r="C20" s="13">
        <v>1</v>
      </c>
      <c r="D20" s="10" t="s">
        <v>29</v>
      </c>
      <c r="E20" s="10" t="s">
        <v>46</v>
      </c>
      <c r="F20" s="13">
        <v>3</v>
      </c>
      <c r="G20" s="13">
        <v>3</v>
      </c>
      <c r="H20" s="13">
        <v>90</v>
      </c>
      <c r="I20" s="11"/>
    </row>
    <row r="21" spans="1:9" s="7" customFormat="1" ht="28.5" customHeight="1" x14ac:dyDescent="0.25">
      <c r="A21" s="13">
        <v>12</v>
      </c>
      <c r="B21" s="13">
        <v>2024</v>
      </c>
      <c r="C21" s="13">
        <v>1</v>
      </c>
      <c r="D21" s="10" t="s">
        <v>30</v>
      </c>
      <c r="E21" s="10" t="s">
        <v>47</v>
      </c>
      <c r="F21" s="13">
        <v>3</v>
      </c>
      <c r="G21" s="13">
        <v>3</v>
      </c>
      <c r="H21" s="13">
        <v>90</v>
      </c>
      <c r="I21" s="11"/>
    </row>
    <row r="22" spans="1:9" s="7" customFormat="1" ht="28.5" customHeight="1" x14ac:dyDescent="0.25">
      <c r="A22" s="13">
        <v>13</v>
      </c>
      <c r="B22" s="13">
        <v>2024</v>
      </c>
      <c r="C22" s="13">
        <v>1</v>
      </c>
      <c r="D22" s="10" t="s">
        <v>25</v>
      </c>
      <c r="E22" s="10" t="s">
        <v>48</v>
      </c>
      <c r="F22" s="13">
        <v>2</v>
      </c>
      <c r="G22" s="13">
        <v>2</v>
      </c>
      <c r="H22" s="13">
        <v>60</v>
      </c>
      <c r="I22" s="11"/>
    </row>
    <row r="23" spans="1:9" s="7" customFormat="1" ht="31.5" customHeight="1" x14ac:dyDescent="0.25">
      <c r="A23" s="13">
        <v>14</v>
      </c>
      <c r="B23" s="13">
        <v>2024</v>
      </c>
      <c r="C23" s="13">
        <v>3</v>
      </c>
      <c r="D23" s="10" t="s">
        <v>31</v>
      </c>
      <c r="E23" s="10" t="s">
        <v>49</v>
      </c>
      <c r="F23" s="13">
        <v>2</v>
      </c>
      <c r="G23" s="13">
        <v>6</v>
      </c>
      <c r="H23" s="13">
        <v>180</v>
      </c>
      <c r="I23" s="11"/>
    </row>
    <row r="24" spans="1:9" s="7" customFormat="1" ht="43.5" customHeight="1" x14ac:dyDescent="0.2">
      <c r="A24" s="13">
        <v>15</v>
      </c>
      <c r="B24" s="13">
        <v>2024</v>
      </c>
      <c r="C24" s="13">
        <v>2</v>
      </c>
      <c r="D24" s="10" t="s">
        <v>35</v>
      </c>
      <c r="E24" s="10" t="s">
        <v>50</v>
      </c>
      <c r="F24" s="13">
        <v>2</v>
      </c>
      <c r="G24" s="13">
        <v>4</v>
      </c>
      <c r="H24" s="13">
        <v>120</v>
      </c>
      <c r="I24" s="20" t="s">
        <v>156</v>
      </c>
    </row>
    <row r="25" spans="1:9" s="6" customFormat="1" ht="28.5" customHeight="1" x14ac:dyDescent="0.2">
      <c r="A25" s="31" t="s">
        <v>7</v>
      </c>
      <c r="B25" s="31"/>
      <c r="C25" s="31"/>
      <c r="D25" s="31"/>
      <c r="E25" s="31"/>
      <c r="F25" s="26">
        <f>SUM(G10:G24)</f>
        <v>64</v>
      </c>
      <c r="G25" s="26"/>
      <c r="H25" s="9">
        <f>SUM(H10:H24)</f>
        <v>1695</v>
      </c>
      <c r="I25" s="12"/>
    </row>
    <row r="26" spans="1:9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9" ht="15.75" customHeight="1" x14ac:dyDescent="0.3">
      <c r="A27" s="3"/>
      <c r="B27" s="3"/>
      <c r="C27" s="3"/>
      <c r="D27" s="3"/>
      <c r="E27" s="3"/>
      <c r="F27" s="32" t="s">
        <v>152</v>
      </c>
      <c r="G27" s="32"/>
      <c r="H27" s="32"/>
      <c r="I27" s="32"/>
    </row>
    <row r="28" spans="1:9" ht="15.75" customHeight="1" x14ac:dyDescent="0.2">
      <c r="A28" s="4"/>
      <c r="B28" s="4"/>
      <c r="C28" s="4"/>
      <c r="D28" s="4"/>
      <c r="E28" s="4"/>
      <c r="F28" s="33" t="s">
        <v>153</v>
      </c>
      <c r="G28" s="33"/>
      <c r="H28" s="33"/>
      <c r="I28" s="33"/>
    </row>
    <row r="29" spans="1:9" ht="18.75" x14ac:dyDescent="0.3">
      <c r="F29" s="30" t="s">
        <v>154</v>
      </c>
      <c r="G29" s="30"/>
      <c r="H29" s="30"/>
      <c r="I29" s="30"/>
    </row>
    <row r="30" spans="1:9" ht="18.75" x14ac:dyDescent="0.3">
      <c r="F30" s="19"/>
      <c r="G30" s="19"/>
      <c r="H30" s="19"/>
      <c r="I30" s="19"/>
    </row>
    <row r="31" spans="1:9" ht="18.75" x14ac:dyDescent="0.3">
      <c r="F31" s="19"/>
      <c r="G31" s="19"/>
      <c r="H31" s="19"/>
      <c r="I31" s="19"/>
    </row>
    <row r="32" spans="1:9" ht="18.75" x14ac:dyDescent="0.3">
      <c r="F32" s="19"/>
      <c r="G32" s="19"/>
      <c r="H32" s="19"/>
      <c r="I32" s="19"/>
    </row>
    <row r="33" spans="6:9" ht="18.75" x14ac:dyDescent="0.3">
      <c r="F33" s="19"/>
      <c r="G33" s="19"/>
      <c r="H33" s="19"/>
      <c r="I33" s="19"/>
    </row>
    <row r="34" spans="6:9" ht="18.75" x14ac:dyDescent="0.3">
      <c r="F34" s="19"/>
      <c r="G34" s="19"/>
      <c r="H34" s="19"/>
      <c r="I34" s="19"/>
    </row>
    <row r="35" spans="6:9" ht="18.75" x14ac:dyDescent="0.3">
      <c r="F35" s="30" t="s">
        <v>155</v>
      </c>
      <c r="G35" s="30"/>
      <c r="H35" s="30"/>
      <c r="I35" s="30"/>
    </row>
  </sheetData>
  <mergeCells count="15">
    <mergeCell ref="F29:I29"/>
    <mergeCell ref="F35:I35"/>
    <mergeCell ref="A25:E25"/>
    <mergeCell ref="F25:G25"/>
    <mergeCell ref="F27:I27"/>
    <mergeCell ref="F28:I28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" header="0" footer="0"/>
  <pageSetup paperSize="9" scale="89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view="pageBreakPreview" workbookViewId="0">
      <selection activeCell="A10" sqref="A10:A22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1" customWidth="1"/>
    <col min="5" max="5" width="42.85546875" customWidth="1"/>
    <col min="6" max="6" width="13.5703125" customWidth="1"/>
    <col min="7" max="7" width="13.42578125" customWidth="1"/>
    <col min="8" max="8" width="10.7109375" customWidth="1"/>
    <col min="9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51</v>
      </c>
      <c r="B6" s="27"/>
      <c r="C6" s="27"/>
      <c r="D6" s="27"/>
      <c r="E6" s="27"/>
      <c r="F6" s="27"/>
      <c r="G6" s="27"/>
      <c r="H6" s="27"/>
      <c r="I6" s="27"/>
    </row>
    <row r="7" spans="1:9" ht="5.2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20.2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29.25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17.25" customHeight="1" x14ac:dyDescent="0.25">
      <c r="A10" s="13">
        <v>1</v>
      </c>
      <c r="B10" s="13">
        <v>2024</v>
      </c>
      <c r="C10" s="13">
        <v>1</v>
      </c>
      <c r="D10" s="10" t="s">
        <v>52</v>
      </c>
      <c r="E10" s="10" t="s">
        <v>57</v>
      </c>
      <c r="F10" s="13">
        <v>2</v>
      </c>
      <c r="G10" s="13">
        <v>2</v>
      </c>
      <c r="H10" s="13">
        <v>30</v>
      </c>
      <c r="I10" s="11"/>
    </row>
    <row r="11" spans="1:9" s="7" customFormat="1" ht="17.25" customHeight="1" x14ac:dyDescent="0.25">
      <c r="A11" s="13">
        <v>2</v>
      </c>
      <c r="B11" s="13">
        <v>2024</v>
      </c>
      <c r="C11" s="13">
        <v>1</v>
      </c>
      <c r="D11" s="10" t="s">
        <v>53</v>
      </c>
      <c r="E11" s="10" t="s">
        <v>58</v>
      </c>
      <c r="F11" s="13">
        <v>1</v>
      </c>
      <c r="G11" s="13">
        <v>1</v>
      </c>
      <c r="H11" s="13">
        <v>45</v>
      </c>
      <c r="I11" s="11"/>
    </row>
    <row r="12" spans="1:9" s="7" customFormat="1" ht="48.75" customHeight="1" x14ac:dyDescent="0.25">
      <c r="A12" s="13">
        <v>3</v>
      </c>
      <c r="B12" s="13">
        <v>2024</v>
      </c>
      <c r="C12" s="13">
        <v>4</v>
      </c>
      <c r="D12" s="10" t="s">
        <v>54</v>
      </c>
      <c r="E12" s="10" t="s">
        <v>59</v>
      </c>
      <c r="F12" s="13">
        <v>1</v>
      </c>
      <c r="G12" s="13">
        <v>4</v>
      </c>
      <c r="H12" s="13">
        <v>180</v>
      </c>
      <c r="I12" s="11"/>
    </row>
    <row r="13" spans="1:9" s="7" customFormat="1" ht="17.25" customHeight="1" x14ac:dyDescent="0.25">
      <c r="A13" s="13">
        <v>4</v>
      </c>
      <c r="B13" s="13">
        <v>2024</v>
      </c>
      <c r="C13" s="13">
        <v>1</v>
      </c>
      <c r="D13" s="10" t="s">
        <v>55</v>
      </c>
      <c r="E13" s="10" t="s">
        <v>60</v>
      </c>
      <c r="F13" s="13">
        <v>3</v>
      </c>
      <c r="G13" s="13">
        <v>3</v>
      </c>
      <c r="H13" s="13">
        <v>90</v>
      </c>
      <c r="I13" s="11"/>
    </row>
    <row r="14" spans="1:9" s="7" customFormat="1" ht="17.25" customHeight="1" x14ac:dyDescent="0.25">
      <c r="A14" s="13">
        <v>5</v>
      </c>
      <c r="B14" s="13">
        <v>2024</v>
      </c>
      <c r="C14" s="13">
        <v>1</v>
      </c>
      <c r="D14" s="10" t="s">
        <v>52</v>
      </c>
      <c r="E14" s="10" t="s">
        <v>61</v>
      </c>
      <c r="F14" s="13">
        <v>2</v>
      </c>
      <c r="G14" s="13">
        <v>2</v>
      </c>
      <c r="H14" s="13">
        <v>60</v>
      </c>
      <c r="I14" s="11"/>
    </row>
    <row r="15" spans="1:9" s="7" customFormat="1" ht="17.25" customHeight="1" x14ac:dyDescent="0.25">
      <c r="A15" s="13">
        <v>6</v>
      </c>
      <c r="B15" s="13">
        <v>2024</v>
      </c>
      <c r="C15" s="13">
        <v>1</v>
      </c>
      <c r="D15" s="10" t="s">
        <v>17</v>
      </c>
      <c r="E15" s="10" t="s">
        <v>62</v>
      </c>
      <c r="F15" s="13">
        <v>3</v>
      </c>
      <c r="G15" s="13">
        <v>3</v>
      </c>
      <c r="H15" s="13">
        <v>90</v>
      </c>
      <c r="I15" s="11"/>
    </row>
    <row r="16" spans="1:9" s="7" customFormat="1" ht="17.25" customHeight="1" x14ac:dyDescent="0.25">
      <c r="A16" s="13">
        <v>7</v>
      </c>
      <c r="B16" s="13">
        <v>2024</v>
      </c>
      <c r="C16" s="13">
        <v>1</v>
      </c>
      <c r="D16" s="10" t="s">
        <v>56</v>
      </c>
      <c r="E16" s="10" t="s">
        <v>63</v>
      </c>
      <c r="F16" s="13">
        <v>2</v>
      </c>
      <c r="G16" s="13">
        <v>2</v>
      </c>
      <c r="H16" s="13">
        <v>60</v>
      </c>
      <c r="I16" s="11"/>
    </row>
    <row r="17" spans="1:9" s="7" customFormat="1" ht="17.25" customHeight="1" x14ac:dyDescent="0.25">
      <c r="A17" s="13">
        <v>8</v>
      </c>
      <c r="B17" s="13">
        <v>2024</v>
      </c>
      <c r="C17" s="13">
        <v>1</v>
      </c>
      <c r="D17" s="10" t="s">
        <v>52</v>
      </c>
      <c r="E17" s="10" t="s">
        <v>64</v>
      </c>
      <c r="F17" s="13">
        <v>3</v>
      </c>
      <c r="G17" s="13">
        <v>3</v>
      </c>
      <c r="H17" s="13">
        <v>90</v>
      </c>
      <c r="I17" s="11"/>
    </row>
    <row r="18" spans="1:9" s="7" customFormat="1" ht="17.25" customHeight="1" x14ac:dyDescent="0.25">
      <c r="A18" s="13">
        <v>9</v>
      </c>
      <c r="B18" s="13">
        <v>2024</v>
      </c>
      <c r="C18" s="13">
        <v>1</v>
      </c>
      <c r="D18" s="10" t="s">
        <v>53</v>
      </c>
      <c r="E18" s="10" t="s">
        <v>65</v>
      </c>
      <c r="F18" s="13">
        <v>3</v>
      </c>
      <c r="G18" s="13">
        <v>3</v>
      </c>
      <c r="H18" s="13">
        <v>90</v>
      </c>
      <c r="I18" s="11"/>
    </row>
    <row r="19" spans="1:9" s="7" customFormat="1" ht="17.25" customHeight="1" x14ac:dyDescent="0.25">
      <c r="A19" s="13">
        <v>10</v>
      </c>
      <c r="B19" s="13">
        <v>2024</v>
      </c>
      <c r="C19" s="13">
        <v>1</v>
      </c>
      <c r="D19" s="10" t="s">
        <v>53</v>
      </c>
      <c r="E19" s="10" t="s">
        <v>66</v>
      </c>
      <c r="F19" s="13">
        <v>3</v>
      </c>
      <c r="G19" s="13">
        <v>3</v>
      </c>
      <c r="H19" s="13">
        <v>90</v>
      </c>
      <c r="I19" s="11"/>
    </row>
    <row r="20" spans="1:9" s="7" customFormat="1" ht="17.25" customHeight="1" x14ac:dyDescent="0.25">
      <c r="A20" s="13">
        <v>11</v>
      </c>
      <c r="B20" s="13">
        <v>2024</v>
      </c>
      <c r="C20" s="13">
        <v>1</v>
      </c>
      <c r="D20" s="10" t="s">
        <v>55</v>
      </c>
      <c r="E20" s="10" t="s">
        <v>67</v>
      </c>
      <c r="F20" s="13">
        <v>2</v>
      </c>
      <c r="G20" s="13">
        <v>2</v>
      </c>
      <c r="H20" s="13">
        <v>60</v>
      </c>
      <c r="I20" s="11"/>
    </row>
    <row r="21" spans="1:9" s="7" customFormat="1" ht="17.25" customHeight="1" x14ac:dyDescent="0.25">
      <c r="A21" s="13">
        <v>12</v>
      </c>
      <c r="B21" s="13">
        <v>2024</v>
      </c>
      <c r="C21" s="13">
        <v>1</v>
      </c>
      <c r="D21" s="10" t="s">
        <v>56</v>
      </c>
      <c r="E21" s="10" t="s">
        <v>68</v>
      </c>
      <c r="F21" s="13">
        <v>3</v>
      </c>
      <c r="G21" s="13">
        <v>3</v>
      </c>
      <c r="H21" s="13">
        <v>90</v>
      </c>
      <c r="I21" s="11"/>
    </row>
    <row r="22" spans="1:9" s="7" customFormat="1" ht="17.25" customHeight="1" x14ac:dyDescent="0.25">
      <c r="A22" s="13">
        <v>13</v>
      </c>
      <c r="B22" s="13">
        <v>2024</v>
      </c>
      <c r="C22" s="13">
        <v>1</v>
      </c>
      <c r="D22" s="10" t="s">
        <v>55</v>
      </c>
      <c r="E22" s="10" t="s">
        <v>69</v>
      </c>
      <c r="F22" s="13">
        <v>2</v>
      </c>
      <c r="G22" s="13">
        <v>2</v>
      </c>
      <c r="H22" s="13">
        <v>30</v>
      </c>
      <c r="I22" s="11"/>
    </row>
    <row r="23" spans="1:9" s="6" customFormat="1" ht="17.25" customHeight="1" x14ac:dyDescent="0.2">
      <c r="A23" s="31" t="s">
        <v>7</v>
      </c>
      <c r="B23" s="31"/>
      <c r="C23" s="31"/>
      <c r="D23" s="31"/>
      <c r="E23" s="31"/>
      <c r="F23" s="26">
        <f>SUM(G10:G22)</f>
        <v>33</v>
      </c>
      <c r="G23" s="26"/>
      <c r="H23" s="9">
        <f>SUM(H10:H22)</f>
        <v>1005</v>
      </c>
      <c r="I23" s="12"/>
    </row>
    <row r="24" spans="1:9" ht="3.75" customHeight="1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ht="15.75" customHeight="1" x14ac:dyDescent="0.3">
      <c r="A25" s="3"/>
      <c r="B25" s="3"/>
      <c r="C25" s="3"/>
      <c r="D25" s="3"/>
      <c r="E25" s="3"/>
      <c r="F25" s="32" t="s">
        <v>152</v>
      </c>
      <c r="G25" s="32"/>
      <c r="H25" s="32"/>
      <c r="I25" s="32"/>
    </row>
    <row r="26" spans="1:9" ht="15.75" customHeight="1" x14ac:dyDescent="0.2">
      <c r="A26" s="4"/>
      <c r="B26" s="4"/>
      <c r="C26" s="4"/>
      <c r="D26" s="4"/>
      <c r="E26" s="4"/>
      <c r="F26" s="33" t="s">
        <v>153</v>
      </c>
      <c r="G26" s="33"/>
      <c r="H26" s="33"/>
      <c r="I26" s="33"/>
    </row>
    <row r="27" spans="1:9" ht="18.75" x14ac:dyDescent="0.3">
      <c r="F27" s="30" t="s">
        <v>154</v>
      </c>
      <c r="G27" s="30"/>
      <c r="H27" s="30"/>
      <c r="I27" s="30"/>
    </row>
    <row r="28" spans="1:9" ht="18.75" x14ac:dyDescent="0.3">
      <c r="F28" s="19"/>
      <c r="G28" s="19"/>
      <c r="H28" s="19"/>
      <c r="I28" s="19"/>
    </row>
    <row r="29" spans="1:9" ht="18.75" x14ac:dyDescent="0.3">
      <c r="F29" s="19"/>
      <c r="G29" s="19"/>
      <c r="H29" s="19"/>
      <c r="I29" s="19"/>
    </row>
    <row r="30" spans="1:9" ht="9" customHeight="1" x14ac:dyDescent="0.3">
      <c r="F30" s="19"/>
      <c r="G30" s="19"/>
      <c r="H30" s="19"/>
      <c r="I30" s="19"/>
    </row>
    <row r="31" spans="1:9" ht="18.75" x14ac:dyDescent="0.3">
      <c r="F31" s="19"/>
      <c r="G31" s="19"/>
      <c r="H31" s="19"/>
      <c r="I31" s="19"/>
    </row>
    <row r="32" spans="1:9" ht="18.75" x14ac:dyDescent="0.3">
      <c r="F32" s="19"/>
      <c r="G32" s="19"/>
      <c r="H32" s="19"/>
      <c r="I32" s="19"/>
    </row>
    <row r="33" spans="6:9" ht="18.75" x14ac:dyDescent="0.3">
      <c r="F33" s="30" t="s">
        <v>155</v>
      </c>
      <c r="G33" s="30"/>
      <c r="H33" s="30"/>
      <c r="I33" s="30"/>
    </row>
  </sheetData>
  <mergeCells count="15">
    <mergeCell ref="F27:I27"/>
    <mergeCell ref="F33:I33"/>
    <mergeCell ref="A23:E23"/>
    <mergeCell ref="F23:G23"/>
    <mergeCell ref="F25:I25"/>
    <mergeCell ref="F26:I26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8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view="pageBreakPreview" workbookViewId="0">
      <selection activeCell="F16" sqref="F16:I24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51.28515625" customWidth="1"/>
    <col min="6" max="6" width="13.140625" customWidth="1"/>
    <col min="7" max="7" width="12" customWidth="1"/>
    <col min="8" max="8" width="11.140625" customWidth="1"/>
    <col min="9" max="9" width="26.285156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70</v>
      </c>
      <c r="B6" s="27"/>
      <c r="C6" s="27"/>
      <c r="D6" s="27"/>
      <c r="E6" s="27"/>
      <c r="F6" s="27"/>
      <c r="G6" s="27"/>
      <c r="H6" s="27"/>
      <c r="I6" s="27"/>
    </row>
    <row r="7" spans="1:9" ht="7.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28.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29.25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26.25" customHeight="1" x14ac:dyDescent="0.25">
      <c r="A10" s="13">
        <v>1</v>
      </c>
      <c r="B10" s="13">
        <v>2024</v>
      </c>
      <c r="C10" s="13">
        <v>3</v>
      </c>
      <c r="D10" s="10" t="s">
        <v>157</v>
      </c>
      <c r="E10" s="10" t="s">
        <v>71</v>
      </c>
      <c r="F10" s="13">
        <v>1</v>
      </c>
      <c r="G10" s="13">
        <v>3</v>
      </c>
      <c r="H10" s="13">
        <f>G10*45</f>
        <v>135</v>
      </c>
      <c r="I10" s="11"/>
    </row>
    <row r="11" spans="1:9" s="7" customFormat="1" ht="26.25" customHeight="1" x14ac:dyDescent="0.25">
      <c r="A11" s="13">
        <v>2</v>
      </c>
      <c r="B11" s="13">
        <v>2024</v>
      </c>
      <c r="C11" s="13">
        <v>3</v>
      </c>
      <c r="D11" s="10" t="s">
        <v>157</v>
      </c>
      <c r="E11" s="10" t="s">
        <v>72</v>
      </c>
      <c r="F11" s="13">
        <v>2</v>
      </c>
      <c r="G11" s="13">
        <v>6</v>
      </c>
      <c r="H11" s="13">
        <v>180</v>
      </c>
      <c r="I11" s="11"/>
    </row>
    <row r="12" spans="1:9" s="7" customFormat="1" ht="26.25" customHeight="1" x14ac:dyDescent="0.25">
      <c r="A12" s="13">
        <v>3</v>
      </c>
      <c r="B12" s="13">
        <v>2024</v>
      </c>
      <c r="C12" s="13">
        <v>3</v>
      </c>
      <c r="D12" s="10" t="s">
        <v>157</v>
      </c>
      <c r="E12" s="10" t="s">
        <v>73</v>
      </c>
      <c r="F12" s="13">
        <v>2</v>
      </c>
      <c r="G12" s="13">
        <v>6</v>
      </c>
      <c r="H12" s="13">
        <v>180</v>
      </c>
      <c r="I12" s="11"/>
    </row>
    <row r="13" spans="1:9" s="7" customFormat="1" ht="26.25" customHeight="1" x14ac:dyDescent="0.25">
      <c r="A13" s="13">
        <v>4</v>
      </c>
      <c r="B13" s="13">
        <v>2024</v>
      </c>
      <c r="C13" s="13">
        <v>3</v>
      </c>
      <c r="D13" s="10" t="s">
        <v>157</v>
      </c>
      <c r="E13" s="10" t="s">
        <v>74</v>
      </c>
      <c r="F13" s="13">
        <v>2</v>
      </c>
      <c r="G13" s="13">
        <v>6</v>
      </c>
      <c r="H13" s="13">
        <v>180</v>
      </c>
      <c r="I13" s="11"/>
    </row>
    <row r="14" spans="1:9" s="6" customFormat="1" ht="30" customHeight="1" x14ac:dyDescent="0.2">
      <c r="A14" s="31" t="s">
        <v>7</v>
      </c>
      <c r="B14" s="31"/>
      <c r="C14" s="31"/>
      <c r="D14" s="31"/>
      <c r="E14" s="31"/>
      <c r="F14" s="26">
        <f>SUM(G10:G13)</f>
        <v>21</v>
      </c>
      <c r="G14" s="26"/>
      <c r="H14" s="9">
        <f>SUM(H10:H13)</f>
        <v>675</v>
      </c>
      <c r="I14" s="12"/>
    </row>
    <row r="15" spans="1:9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</row>
    <row r="16" spans="1:9" ht="15.75" customHeight="1" x14ac:dyDescent="0.3">
      <c r="A16" s="3"/>
      <c r="B16" s="3"/>
      <c r="C16" s="3"/>
      <c r="D16" s="3"/>
      <c r="E16" s="3"/>
      <c r="F16" s="32" t="s">
        <v>152</v>
      </c>
      <c r="G16" s="32"/>
      <c r="H16" s="32"/>
      <c r="I16" s="32"/>
    </row>
    <row r="17" spans="1:9" ht="15.75" customHeight="1" x14ac:dyDescent="0.2">
      <c r="A17" s="4"/>
      <c r="B17" s="4"/>
      <c r="C17" s="4"/>
      <c r="D17" s="4"/>
      <c r="E17" s="4"/>
      <c r="F17" s="33" t="s">
        <v>153</v>
      </c>
      <c r="G17" s="33"/>
      <c r="H17" s="33"/>
      <c r="I17" s="33"/>
    </row>
    <row r="18" spans="1:9" ht="18.75" x14ac:dyDescent="0.3">
      <c r="F18" s="30" t="s">
        <v>154</v>
      </c>
      <c r="G18" s="30"/>
      <c r="H18" s="30"/>
      <c r="I18" s="30"/>
    </row>
    <row r="19" spans="1:9" ht="18.75" x14ac:dyDescent="0.3">
      <c r="F19" s="19"/>
      <c r="G19" s="19"/>
      <c r="H19" s="19"/>
      <c r="I19" s="19"/>
    </row>
    <row r="20" spans="1:9" ht="18.75" x14ac:dyDescent="0.3">
      <c r="F20" s="19"/>
      <c r="G20" s="19"/>
      <c r="H20" s="19"/>
      <c r="I20" s="19"/>
    </row>
    <row r="21" spans="1:9" ht="18.75" x14ac:dyDescent="0.3">
      <c r="F21" s="19"/>
      <c r="G21" s="19"/>
      <c r="H21" s="19"/>
      <c r="I21" s="19"/>
    </row>
    <row r="22" spans="1:9" ht="18.75" x14ac:dyDescent="0.3">
      <c r="F22" s="19"/>
      <c r="G22" s="19"/>
      <c r="H22" s="19"/>
      <c r="I22" s="19"/>
    </row>
    <row r="23" spans="1:9" ht="18.75" x14ac:dyDescent="0.3">
      <c r="F23" s="19"/>
      <c r="G23" s="19"/>
      <c r="H23" s="19"/>
      <c r="I23" s="19"/>
    </row>
    <row r="24" spans="1:9" ht="18.75" x14ac:dyDescent="0.3">
      <c r="F24" s="30" t="s">
        <v>155</v>
      </c>
      <c r="G24" s="30"/>
      <c r="H24" s="30"/>
      <c r="I24" s="30"/>
    </row>
  </sheetData>
  <mergeCells count="15">
    <mergeCell ref="F18:I18"/>
    <mergeCell ref="F24:I24"/>
    <mergeCell ref="A14:E14"/>
    <mergeCell ref="F14:G14"/>
    <mergeCell ref="F16:I16"/>
    <mergeCell ref="F17:I17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8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view="pageBreakPreview" workbookViewId="0">
      <selection activeCell="A10" sqref="A10:A22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1.28515625" customWidth="1"/>
    <col min="5" max="5" width="48.140625" customWidth="1"/>
    <col min="6" max="6" width="12.85546875" customWidth="1"/>
    <col min="7" max="7" width="11.85546875" customWidth="1"/>
    <col min="8" max="8" width="10.140625" customWidth="1"/>
    <col min="9" max="9" width="26.710937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75</v>
      </c>
      <c r="B6" s="27"/>
      <c r="C6" s="27"/>
      <c r="D6" s="27"/>
      <c r="E6" s="27"/>
      <c r="F6" s="27"/>
      <c r="G6" s="27"/>
      <c r="H6" s="27"/>
      <c r="I6" s="27"/>
    </row>
    <row r="7" spans="1:9" ht="4.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8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29.25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19.5" customHeight="1" x14ac:dyDescent="0.25">
      <c r="A10" s="13">
        <v>1</v>
      </c>
      <c r="B10" s="13">
        <v>2024</v>
      </c>
      <c r="C10" s="13">
        <v>1</v>
      </c>
      <c r="D10" s="10" t="s">
        <v>76</v>
      </c>
      <c r="E10" s="10" t="s">
        <v>82</v>
      </c>
      <c r="F10" s="13">
        <v>1</v>
      </c>
      <c r="G10" s="13">
        <v>1</v>
      </c>
      <c r="H10" s="13">
        <v>45</v>
      </c>
      <c r="I10" s="11"/>
    </row>
    <row r="11" spans="1:9" s="7" customFormat="1" ht="19.5" customHeight="1" x14ac:dyDescent="0.25">
      <c r="A11" s="13">
        <v>2</v>
      </c>
      <c r="B11" s="13">
        <v>2024</v>
      </c>
      <c r="C11" s="13">
        <v>1</v>
      </c>
      <c r="D11" s="10" t="s">
        <v>158</v>
      </c>
      <c r="E11" s="10" t="s">
        <v>83</v>
      </c>
      <c r="F11" s="13">
        <v>1</v>
      </c>
      <c r="G11" s="13">
        <v>1</v>
      </c>
      <c r="H11" s="13">
        <v>45</v>
      </c>
      <c r="I11" s="11"/>
    </row>
    <row r="12" spans="1:9" s="7" customFormat="1" ht="19.5" customHeight="1" x14ac:dyDescent="0.25">
      <c r="A12" s="13">
        <v>3</v>
      </c>
      <c r="B12" s="13">
        <v>2024</v>
      </c>
      <c r="C12" s="13">
        <v>1</v>
      </c>
      <c r="D12" s="10" t="s">
        <v>77</v>
      </c>
      <c r="E12" s="10" t="s">
        <v>84</v>
      </c>
      <c r="F12" s="13">
        <v>1</v>
      </c>
      <c r="G12" s="13">
        <v>1</v>
      </c>
      <c r="H12" s="13">
        <v>45</v>
      </c>
      <c r="I12" s="11"/>
    </row>
    <row r="13" spans="1:9" s="7" customFormat="1" ht="19.5" customHeight="1" x14ac:dyDescent="0.25">
      <c r="A13" s="13">
        <v>4</v>
      </c>
      <c r="B13" s="13">
        <v>2024</v>
      </c>
      <c r="C13" s="13">
        <v>1</v>
      </c>
      <c r="D13" s="10" t="s">
        <v>78</v>
      </c>
      <c r="E13" s="10" t="s">
        <v>85</v>
      </c>
      <c r="F13" s="13">
        <v>1</v>
      </c>
      <c r="G13" s="13">
        <v>1</v>
      </c>
      <c r="H13" s="13">
        <v>45</v>
      </c>
      <c r="I13" s="11"/>
    </row>
    <row r="14" spans="1:9" s="7" customFormat="1" ht="19.5" customHeight="1" x14ac:dyDescent="0.25">
      <c r="A14" s="13">
        <v>5</v>
      </c>
      <c r="B14" s="13">
        <v>2024</v>
      </c>
      <c r="C14" s="13">
        <v>1</v>
      </c>
      <c r="D14" s="10" t="s">
        <v>158</v>
      </c>
      <c r="E14" s="10" t="s">
        <v>86</v>
      </c>
      <c r="F14" s="13">
        <v>2</v>
      </c>
      <c r="G14" s="13">
        <v>2</v>
      </c>
      <c r="H14" s="13">
        <v>45</v>
      </c>
      <c r="I14" s="11"/>
    </row>
    <row r="15" spans="1:9" s="7" customFormat="1" ht="19.5" customHeight="1" x14ac:dyDescent="0.25">
      <c r="A15" s="13">
        <v>6</v>
      </c>
      <c r="B15" s="13">
        <v>2024</v>
      </c>
      <c r="C15" s="13">
        <v>1</v>
      </c>
      <c r="D15" s="10" t="s">
        <v>77</v>
      </c>
      <c r="E15" s="10" t="s">
        <v>87</v>
      </c>
      <c r="F15" s="13">
        <v>3</v>
      </c>
      <c r="G15" s="13">
        <v>3</v>
      </c>
      <c r="H15" s="13">
        <v>60</v>
      </c>
      <c r="I15" s="11"/>
    </row>
    <row r="16" spans="1:9" s="7" customFormat="1" ht="19.5" customHeight="1" x14ac:dyDescent="0.25">
      <c r="A16" s="13">
        <v>7</v>
      </c>
      <c r="B16" s="13">
        <v>2024</v>
      </c>
      <c r="C16" s="13">
        <v>1</v>
      </c>
      <c r="D16" s="10" t="s">
        <v>158</v>
      </c>
      <c r="E16" s="10" t="s">
        <v>88</v>
      </c>
      <c r="F16" s="13">
        <v>4</v>
      </c>
      <c r="G16" s="13">
        <v>4</v>
      </c>
      <c r="H16" s="13">
        <v>90</v>
      </c>
      <c r="I16" s="11"/>
    </row>
    <row r="17" spans="1:9" s="7" customFormat="1" ht="19.5" customHeight="1" x14ac:dyDescent="0.2">
      <c r="A17" s="13">
        <v>8</v>
      </c>
      <c r="B17" s="13">
        <v>2024</v>
      </c>
      <c r="C17" s="13">
        <v>1</v>
      </c>
      <c r="D17" s="10" t="s">
        <v>79</v>
      </c>
      <c r="E17" s="10" t="s">
        <v>89</v>
      </c>
      <c r="F17" s="13">
        <v>3</v>
      </c>
      <c r="G17" s="13">
        <v>3</v>
      </c>
      <c r="H17" s="13">
        <v>75</v>
      </c>
      <c r="I17" s="21" t="s">
        <v>159</v>
      </c>
    </row>
    <row r="18" spans="1:9" s="7" customFormat="1" ht="19.5" customHeight="1" x14ac:dyDescent="0.25">
      <c r="A18" s="13">
        <v>9</v>
      </c>
      <c r="B18" s="13">
        <v>2024</v>
      </c>
      <c r="C18" s="13">
        <v>1</v>
      </c>
      <c r="D18" s="10" t="s">
        <v>77</v>
      </c>
      <c r="E18" s="10" t="s">
        <v>90</v>
      </c>
      <c r="F18" s="13">
        <v>3</v>
      </c>
      <c r="G18" s="13">
        <v>3</v>
      </c>
      <c r="H18" s="13">
        <v>75</v>
      </c>
      <c r="I18" s="11"/>
    </row>
    <row r="19" spans="1:9" s="7" customFormat="1" ht="19.5" customHeight="1" x14ac:dyDescent="0.25">
      <c r="A19" s="13">
        <v>10</v>
      </c>
      <c r="B19" s="13">
        <v>2024</v>
      </c>
      <c r="C19" s="13">
        <v>1</v>
      </c>
      <c r="D19" s="10" t="s">
        <v>80</v>
      </c>
      <c r="E19" s="10" t="s">
        <v>91</v>
      </c>
      <c r="F19" s="13">
        <v>3</v>
      </c>
      <c r="G19" s="13">
        <v>3</v>
      </c>
      <c r="H19" s="13">
        <v>60</v>
      </c>
      <c r="I19" s="11"/>
    </row>
    <row r="20" spans="1:9" s="7" customFormat="1" ht="19.5" customHeight="1" x14ac:dyDescent="0.25">
      <c r="A20" s="13">
        <v>11</v>
      </c>
      <c r="B20" s="13">
        <v>2024</v>
      </c>
      <c r="C20" s="13">
        <v>1</v>
      </c>
      <c r="D20" s="10" t="s">
        <v>80</v>
      </c>
      <c r="E20" s="10" t="s">
        <v>92</v>
      </c>
      <c r="F20" s="13">
        <v>2</v>
      </c>
      <c r="G20" s="13">
        <v>2</v>
      </c>
      <c r="H20" s="13">
        <v>45</v>
      </c>
      <c r="I20" s="11"/>
    </row>
    <row r="21" spans="1:9" s="7" customFormat="1" ht="19.5" customHeight="1" x14ac:dyDescent="0.25">
      <c r="A21" s="13">
        <v>12</v>
      </c>
      <c r="B21" s="13">
        <v>2024</v>
      </c>
      <c r="C21" s="13">
        <v>1</v>
      </c>
      <c r="D21" s="10" t="s">
        <v>80</v>
      </c>
      <c r="E21" s="10" t="s">
        <v>93</v>
      </c>
      <c r="F21" s="13">
        <v>2</v>
      </c>
      <c r="G21" s="13">
        <v>2</v>
      </c>
      <c r="H21" s="13">
        <v>45</v>
      </c>
      <c r="I21" s="11"/>
    </row>
    <row r="22" spans="1:9" s="7" customFormat="1" ht="19.5" customHeight="1" x14ac:dyDescent="0.2">
      <c r="A22" s="13">
        <v>13</v>
      </c>
      <c r="B22" s="13">
        <v>2024</v>
      </c>
      <c r="C22" s="13">
        <v>1</v>
      </c>
      <c r="D22" s="10" t="s">
        <v>81</v>
      </c>
      <c r="E22" s="10" t="s">
        <v>94</v>
      </c>
      <c r="F22" s="13">
        <v>3</v>
      </c>
      <c r="G22" s="13">
        <v>3</v>
      </c>
      <c r="H22" s="13">
        <v>60</v>
      </c>
      <c r="I22" s="21" t="s">
        <v>159</v>
      </c>
    </row>
    <row r="23" spans="1:9" s="6" customFormat="1" ht="19.5" customHeight="1" x14ac:dyDescent="0.2">
      <c r="A23" s="31" t="s">
        <v>7</v>
      </c>
      <c r="B23" s="31"/>
      <c r="C23" s="31"/>
      <c r="D23" s="31"/>
      <c r="E23" s="31"/>
      <c r="F23" s="26">
        <f>SUM(G10:G22)</f>
        <v>29</v>
      </c>
      <c r="G23" s="26"/>
      <c r="H23" s="9">
        <f>SUM(H10:H22)</f>
        <v>735</v>
      </c>
      <c r="I23" s="12"/>
    </row>
    <row r="24" spans="1:9" ht="5.25" customHeight="1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ht="15.75" customHeight="1" x14ac:dyDescent="0.3">
      <c r="A25" s="3"/>
      <c r="B25" s="3"/>
      <c r="C25" s="3"/>
      <c r="D25" s="3"/>
      <c r="E25" s="3"/>
      <c r="F25" s="32" t="s">
        <v>152</v>
      </c>
      <c r="G25" s="32"/>
      <c r="H25" s="32"/>
      <c r="I25" s="32"/>
    </row>
    <row r="26" spans="1:9" ht="15.75" customHeight="1" x14ac:dyDescent="0.2">
      <c r="A26" s="4"/>
      <c r="B26" s="4"/>
      <c r="C26" s="4"/>
      <c r="D26" s="4"/>
      <c r="E26" s="4"/>
      <c r="F26" s="33" t="s">
        <v>153</v>
      </c>
      <c r="G26" s="33"/>
      <c r="H26" s="33"/>
      <c r="I26" s="33"/>
    </row>
    <row r="27" spans="1:9" ht="18.75" x14ac:dyDescent="0.3">
      <c r="F27" s="30" t="s">
        <v>154</v>
      </c>
      <c r="G27" s="30"/>
      <c r="H27" s="30"/>
      <c r="I27" s="30"/>
    </row>
    <row r="28" spans="1:9" ht="18.75" x14ac:dyDescent="0.3">
      <c r="F28" s="19"/>
      <c r="G28" s="19"/>
      <c r="H28" s="19"/>
      <c r="I28" s="19"/>
    </row>
    <row r="29" spans="1:9" ht="18.75" x14ac:dyDescent="0.3">
      <c r="F29" s="19"/>
      <c r="G29" s="19"/>
      <c r="H29" s="19"/>
      <c r="I29" s="19"/>
    </row>
    <row r="30" spans="1:9" ht="18.75" x14ac:dyDescent="0.3">
      <c r="F30" s="19"/>
      <c r="G30" s="19"/>
      <c r="H30" s="19"/>
      <c r="I30" s="19"/>
    </row>
    <row r="31" spans="1:9" ht="18.75" x14ac:dyDescent="0.3">
      <c r="F31" s="19"/>
      <c r="G31" s="19"/>
      <c r="H31" s="19"/>
      <c r="I31" s="19"/>
    </row>
    <row r="32" spans="1:9" ht="18.75" x14ac:dyDescent="0.3">
      <c r="F32" s="19"/>
      <c r="G32" s="19"/>
      <c r="H32" s="19"/>
      <c r="I32" s="19"/>
    </row>
    <row r="33" spans="6:9" ht="18.75" x14ac:dyDescent="0.3">
      <c r="F33" s="30" t="s">
        <v>155</v>
      </c>
      <c r="G33" s="30"/>
      <c r="H33" s="30"/>
      <c r="I33" s="30"/>
    </row>
  </sheetData>
  <mergeCells count="15">
    <mergeCell ref="F27:I27"/>
    <mergeCell ref="F33:I33"/>
    <mergeCell ref="A23:E23"/>
    <mergeCell ref="F23:G23"/>
    <mergeCell ref="F25:I25"/>
    <mergeCell ref="F26:I26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8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view="pageBreakPreview" topLeftCell="A7" workbookViewId="0">
      <selection activeCell="A10" sqref="A10:A2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7.85546875" customWidth="1"/>
    <col min="5" max="5" width="42.85546875" customWidth="1"/>
    <col min="6" max="6" width="14.5703125" customWidth="1"/>
    <col min="7" max="7" width="13.5703125" customWidth="1"/>
    <col min="8" max="8" width="10.85546875" customWidth="1"/>
    <col min="9" max="9" width="21.425781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95</v>
      </c>
      <c r="B6" s="27"/>
      <c r="C6" s="27"/>
      <c r="D6" s="27"/>
      <c r="E6" s="27"/>
      <c r="F6" s="27"/>
      <c r="G6" s="27"/>
      <c r="H6" s="27"/>
      <c r="I6" s="27"/>
    </row>
    <row r="7" spans="1:9" ht="9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21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30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18.75" customHeight="1" x14ac:dyDescent="0.25">
      <c r="A10" s="13">
        <v>1</v>
      </c>
      <c r="B10" s="13">
        <v>2024</v>
      </c>
      <c r="C10" s="13">
        <v>1</v>
      </c>
      <c r="D10" s="10" t="s">
        <v>97</v>
      </c>
      <c r="E10" s="10" t="s">
        <v>100</v>
      </c>
      <c r="F10" s="13">
        <v>1</v>
      </c>
      <c r="G10" s="13">
        <v>1</v>
      </c>
      <c r="H10" s="13">
        <v>45</v>
      </c>
      <c r="I10" s="11"/>
    </row>
    <row r="11" spans="1:9" s="7" customFormat="1" ht="18.75" customHeight="1" x14ac:dyDescent="0.25">
      <c r="A11" s="13">
        <v>2</v>
      </c>
      <c r="B11" s="13">
        <v>2024</v>
      </c>
      <c r="C11" s="13">
        <v>1</v>
      </c>
      <c r="D11" s="10" t="s">
        <v>96</v>
      </c>
      <c r="E11" s="10" t="s">
        <v>101</v>
      </c>
      <c r="F11" s="13">
        <v>2</v>
      </c>
      <c r="G11" s="13">
        <v>2</v>
      </c>
      <c r="H11" s="13">
        <v>45</v>
      </c>
      <c r="I11" s="11"/>
    </row>
    <row r="12" spans="1:9" s="7" customFormat="1" ht="18.75" customHeight="1" x14ac:dyDescent="0.25">
      <c r="A12" s="13">
        <v>3</v>
      </c>
      <c r="B12" s="13">
        <v>2024</v>
      </c>
      <c r="C12" s="13">
        <v>1</v>
      </c>
      <c r="D12" s="10" t="s">
        <v>97</v>
      </c>
      <c r="E12" s="10" t="s">
        <v>102</v>
      </c>
      <c r="F12" s="13">
        <v>3</v>
      </c>
      <c r="G12" s="13">
        <v>3</v>
      </c>
      <c r="H12" s="13">
        <v>60</v>
      </c>
      <c r="I12" s="11"/>
    </row>
    <row r="13" spans="1:9" s="7" customFormat="1" ht="18.75" customHeight="1" x14ac:dyDescent="0.25">
      <c r="A13" s="13">
        <v>4</v>
      </c>
      <c r="B13" s="13">
        <v>2024</v>
      </c>
      <c r="C13" s="13">
        <v>1</v>
      </c>
      <c r="D13" s="10" t="s">
        <v>97</v>
      </c>
      <c r="E13" s="10" t="s">
        <v>103</v>
      </c>
      <c r="F13" s="13">
        <v>3</v>
      </c>
      <c r="G13" s="13">
        <v>3</v>
      </c>
      <c r="H13" s="13">
        <v>60</v>
      </c>
      <c r="I13" s="11"/>
    </row>
    <row r="14" spans="1:9" s="7" customFormat="1" ht="18.75" customHeight="1" x14ac:dyDescent="0.25">
      <c r="A14" s="13">
        <v>5</v>
      </c>
      <c r="B14" s="13">
        <v>2024</v>
      </c>
      <c r="C14" s="13">
        <v>1</v>
      </c>
      <c r="D14" s="10" t="s">
        <v>98</v>
      </c>
      <c r="E14" s="10" t="s">
        <v>104</v>
      </c>
      <c r="F14" s="13">
        <v>3</v>
      </c>
      <c r="G14" s="13">
        <v>3</v>
      </c>
      <c r="H14" s="13">
        <v>60</v>
      </c>
      <c r="I14" s="11"/>
    </row>
    <row r="15" spans="1:9" s="7" customFormat="1" ht="18.75" customHeight="1" x14ac:dyDescent="0.25">
      <c r="A15" s="13">
        <v>6</v>
      </c>
      <c r="B15" s="13">
        <v>2024</v>
      </c>
      <c r="C15" s="13">
        <v>1</v>
      </c>
      <c r="D15" s="10" t="s">
        <v>96</v>
      </c>
      <c r="E15" s="10" t="s">
        <v>105</v>
      </c>
      <c r="F15" s="13">
        <v>3</v>
      </c>
      <c r="G15" s="13">
        <v>3</v>
      </c>
      <c r="H15" s="13">
        <v>75</v>
      </c>
      <c r="I15" s="11"/>
    </row>
    <row r="16" spans="1:9" s="7" customFormat="1" ht="18.75" customHeight="1" x14ac:dyDescent="0.25">
      <c r="A16" s="13">
        <v>7</v>
      </c>
      <c r="B16" s="13">
        <v>2024</v>
      </c>
      <c r="C16" s="13">
        <v>1</v>
      </c>
      <c r="D16" s="10" t="s">
        <v>98</v>
      </c>
      <c r="E16" s="10" t="s">
        <v>106</v>
      </c>
      <c r="F16" s="13">
        <v>2</v>
      </c>
      <c r="G16" s="13">
        <v>2</v>
      </c>
      <c r="H16" s="13">
        <v>45</v>
      </c>
      <c r="I16" s="11"/>
    </row>
    <row r="17" spans="1:9" s="7" customFormat="1" ht="18.75" customHeight="1" x14ac:dyDescent="0.25">
      <c r="A17" s="13">
        <v>8</v>
      </c>
      <c r="B17" s="13">
        <v>2024</v>
      </c>
      <c r="C17" s="13">
        <v>1</v>
      </c>
      <c r="D17" s="10" t="s">
        <v>98</v>
      </c>
      <c r="E17" s="10" t="s">
        <v>147</v>
      </c>
      <c r="F17" s="13">
        <v>2</v>
      </c>
      <c r="G17" s="13">
        <v>2</v>
      </c>
      <c r="H17" s="13">
        <v>45</v>
      </c>
      <c r="I17" s="11"/>
    </row>
    <row r="18" spans="1:9" s="7" customFormat="1" ht="18.75" customHeight="1" x14ac:dyDescent="0.25">
      <c r="A18" s="13">
        <v>9</v>
      </c>
      <c r="B18" s="13">
        <v>2024</v>
      </c>
      <c r="C18" s="13">
        <v>1</v>
      </c>
      <c r="D18" s="10" t="s">
        <v>99</v>
      </c>
      <c r="E18" s="10" t="s">
        <v>107</v>
      </c>
      <c r="F18" s="13">
        <v>2</v>
      </c>
      <c r="G18" s="13">
        <v>2</v>
      </c>
      <c r="H18" s="13">
        <v>45</v>
      </c>
      <c r="I18" s="11"/>
    </row>
    <row r="19" spans="1:9" s="7" customFormat="1" ht="18.75" customHeight="1" x14ac:dyDescent="0.25">
      <c r="A19" s="13">
        <v>10</v>
      </c>
      <c r="B19" s="13">
        <v>2024</v>
      </c>
      <c r="C19" s="13">
        <v>1</v>
      </c>
      <c r="D19" s="10" t="s">
        <v>96</v>
      </c>
      <c r="E19" s="10" t="s">
        <v>108</v>
      </c>
      <c r="F19" s="13">
        <v>2</v>
      </c>
      <c r="G19" s="13">
        <v>2</v>
      </c>
      <c r="H19" s="13">
        <v>45</v>
      </c>
      <c r="I19" s="11"/>
    </row>
    <row r="20" spans="1:9" s="7" customFormat="1" ht="18.75" customHeight="1" x14ac:dyDescent="0.25">
      <c r="A20" s="13">
        <v>11</v>
      </c>
      <c r="B20" s="13">
        <v>2024</v>
      </c>
      <c r="C20" s="13">
        <v>1</v>
      </c>
      <c r="D20" s="10" t="s">
        <v>99</v>
      </c>
      <c r="E20" s="10" t="s">
        <v>109</v>
      </c>
      <c r="F20" s="13">
        <v>3</v>
      </c>
      <c r="G20" s="13">
        <v>3</v>
      </c>
      <c r="H20" s="13">
        <v>90</v>
      </c>
      <c r="I20" s="11"/>
    </row>
    <row r="21" spans="1:9" s="7" customFormat="1" ht="18.75" customHeight="1" x14ac:dyDescent="0.25">
      <c r="A21" s="13">
        <v>12</v>
      </c>
      <c r="B21" s="13">
        <v>2024</v>
      </c>
      <c r="C21" s="13">
        <v>1</v>
      </c>
      <c r="D21" s="10" t="s">
        <v>99</v>
      </c>
      <c r="E21" s="10" t="s">
        <v>110</v>
      </c>
      <c r="F21" s="13">
        <v>2</v>
      </c>
      <c r="G21" s="13">
        <v>2</v>
      </c>
      <c r="H21" s="13">
        <v>45</v>
      </c>
      <c r="I21" s="11"/>
    </row>
    <row r="22" spans="1:9" s="6" customFormat="1" ht="18" customHeight="1" x14ac:dyDescent="0.2">
      <c r="A22" s="31" t="s">
        <v>7</v>
      </c>
      <c r="B22" s="31"/>
      <c r="C22" s="31"/>
      <c r="D22" s="31"/>
      <c r="E22" s="31"/>
      <c r="F22" s="26">
        <f>SUM(G10:G21)</f>
        <v>28</v>
      </c>
      <c r="G22" s="26"/>
      <c r="H22" s="9">
        <f>SUM(H10:H21)</f>
        <v>660</v>
      </c>
      <c r="I22" s="12"/>
    </row>
    <row r="23" spans="1:9" ht="15.75" customHeight="1" x14ac:dyDescent="0.25">
      <c r="A23" s="1" t="s">
        <v>148</v>
      </c>
      <c r="B23" s="1"/>
      <c r="C23" s="1" t="s">
        <v>149</v>
      </c>
      <c r="D23" s="3"/>
      <c r="E23" s="3"/>
      <c r="F23" s="3"/>
      <c r="G23" s="3"/>
      <c r="H23" s="3"/>
      <c r="I23" s="3"/>
    </row>
    <row r="24" spans="1:9" ht="15.75" customHeight="1" x14ac:dyDescent="0.3">
      <c r="A24" s="1"/>
      <c r="B24" s="1"/>
      <c r="C24" s="1" t="s">
        <v>150</v>
      </c>
      <c r="D24" s="3"/>
      <c r="E24" s="3"/>
      <c r="F24" s="32" t="s">
        <v>152</v>
      </c>
      <c r="G24" s="32"/>
      <c r="H24" s="32"/>
      <c r="I24" s="32"/>
    </row>
    <row r="25" spans="1:9" ht="15.75" customHeight="1" x14ac:dyDescent="0.2">
      <c r="A25" s="4"/>
      <c r="B25" s="4"/>
      <c r="C25" s="4"/>
      <c r="D25" s="4"/>
      <c r="E25" s="4"/>
      <c r="F25" s="33" t="s">
        <v>153</v>
      </c>
      <c r="G25" s="33"/>
      <c r="H25" s="33"/>
      <c r="I25" s="33"/>
    </row>
    <row r="26" spans="1:9" ht="18.75" x14ac:dyDescent="0.3">
      <c r="F26" s="30" t="s">
        <v>154</v>
      </c>
      <c r="G26" s="30"/>
      <c r="H26" s="30"/>
      <c r="I26" s="30"/>
    </row>
    <row r="27" spans="1:9" ht="18.75" x14ac:dyDescent="0.3">
      <c r="F27" s="19"/>
      <c r="G27" s="19"/>
      <c r="H27" s="19"/>
      <c r="I27" s="19"/>
    </row>
    <row r="28" spans="1:9" ht="18.75" x14ac:dyDescent="0.3">
      <c r="F28" s="19"/>
      <c r="G28" s="19"/>
      <c r="H28" s="19"/>
      <c r="I28" s="19"/>
    </row>
    <row r="29" spans="1:9" ht="18.75" x14ac:dyDescent="0.3">
      <c r="F29" s="19"/>
      <c r="G29" s="19"/>
      <c r="H29" s="19"/>
      <c r="I29" s="19"/>
    </row>
    <row r="30" spans="1:9" ht="18.75" x14ac:dyDescent="0.3">
      <c r="F30" s="19"/>
      <c r="G30" s="19"/>
      <c r="H30" s="19"/>
      <c r="I30" s="19"/>
    </row>
    <row r="31" spans="1:9" ht="18.75" x14ac:dyDescent="0.3">
      <c r="F31" s="19"/>
      <c r="G31" s="19"/>
      <c r="H31" s="19"/>
      <c r="I31" s="19"/>
    </row>
    <row r="32" spans="1:9" ht="18.75" x14ac:dyDescent="0.3">
      <c r="F32" s="30" t="s">
        <v>155</v>
      </c>
      <c r="G32" s="30"/>
      <c r="H32" s="30"/>
      <c r="I32" s="30"/>
    </row>
  </sheetData>
  <mergeCells count="15">
    <mergeCell ref="F26:I26"/>
    <mergeCell ref="F32:I32"/>
    <mergeCell ref="A22:E22"/>
    <mergeCell ref="F22:G22"/>
    <mergeCell ref="F24:I24"/>
    <mergeCell ref="F25:I25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88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view="pageBreakPreview" workbookViewId="0">
      <selection activeCell="A10" sqref="A10:A12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5.28515625" customWidth="1"/>
    <col min="7" max="7" width="14" customWidth="1"/>
    <col min="8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111</v>
      </c>
      <c r="B6" s="27"/>
      <c r="C6" s="27"/>
      <c r="D6" s="27"/>
      <c r="E6" s="27"/>
      <c r="F6" s="27"/>
      <c r="G6" s="27"/>
      <c r="H6" s="27"/>
      <c r="I6" s="27"/>
    </row>
    <row r="7" spans="1:9" ht="15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19.5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24.75" customHeight="1" x14ac:dyDescent="0.25">
      <c r="A10" s="13">
        <v>1</v>
      </c>
      <c r="B10" s="13">
        <v>2024</v>
      </c>
      <c r="C10" s="13">
        <v>1</v>
      </c>
      <c r="D10" s="10" t="s">
        <v>112</v>
      </c>
      <c r="E10" s="10" t="s">
        <v>37</v>
      </c>
      <c r="F10" s="13">
        <v>1</v>
      </c>
      <c r="G10" s="13">
        <v>1</v>
      </c>
      <c r="H10" s="13">
        <v>45</v>
      </c>
      <c r="I10" s="11"/>
    </row>
    <row r="11" spans="1:9" s="7" customFormat="1" ht="24.75" customHeight="1" x14ac:dyDescent="0.25">
      <c r="A11" s="13">
        <v>2</v>
      </c>
      <c r="B11" s="13">
        <v>2024</v>
      </c>
      <c r="C11" s="13">
        <v>1</v>
      </c>
      <c r="D11" s="10" t="s">
        <v>112</v>
      </c>
      <c r="E11" s="10" t="s">
        <v>113</v>
      </c>
      <c r="F11" s="13">
        <v>4</v>
      </c>
      <c r="G11" s="13">
        <v>4</v>
      </c>
      <c r="H11" s="13">
        <v>120</v>
      </c>
      <c r="I11" s="11"/>
    </row>
    <row r="12" spans="1:9" s="7" customFormat="1" ht="24.75" customHeight="1" x14ac:dyDescent="0.25">
      <c r="A12" s="13">
        <v>3</v>
      </c>
      <c r="B12" s="13">
        <v>2024</v>
      </c>
      <c r="C12" s="13">
        <v>1</v>
      </c>
      <c r="D12" s="10" t="s">
        <v>112</v>
      </c>
      <c r="E12" s="10" t="s">
        <v>114</v>
      </c>
      <c r="F12" s="13">
        <v>2</v>
      </c>
      <c r="G12" s="13">
        <v>2</v>
      </c>
      <c r="H12" s="13">
        <v>60</v>
      </c>
      <c r="I12" s="11"/>
    </row>
    <row r="13" spans="1:9" s="6" customFormat="1" ht="24.75" customHeight="1" x14ac:dyDescent="0.2">
      <c r="A13" s="31" t="s">
        <v>7</v>
      </c>
      <c r="B13" s="31"/>
      <c r="C13" s="31"/>
      <c r="D13" s="31"/>
      <c r="E13" s="31"/>
      <c r="F13" s="26">
        <f>SUM(G10:G12)</f>
        <v>7</v>
      </c>
      <c r="G13" s="26"/>
      <c r="H13" s="9">
        <f>SUM(H10:H12)</f>
        <v>225</v>
      </c>
      <c r="I13" s="12"/>
    </row>
    <row r="14" spans="1:9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9" ht="15.75" customHeight="1" x14ac:dyDescent="0.3">
      <c r="A15" s="3"/>
      <c r="B15" s="3"/>
      <c r="C15" s="3"/>
      <c r="D15" s="3"/>
      <c r="E15" s="3"/>
      <c r="F15" s="32" t="s">
        <v>152</v>
      </c>
      <c r="G15" s="32"/>
      <c r="H15" s="32"/>
      <c r="I15" s="32"/>
    </row>
    <row r="16" spans="1:9" ht="15.75" customHeight="1" x14ac:dyDescent="0.2">
      <c r="A16" s="4"/>
      <c r="B16" s="4"/>
      <c r="C16" s="4"/>
      <c r="D16" s="4"/>
      <c r="E16" s="4"/>
      <c r="F16" s="33" t="s">
        <v>153</v>
      </c>
      <c r="G16" s="33"/>
      <c r="H16" s="33"/>
      <c r="I16" s="33"/>
    </row>
    <row r="17" spans="6:9" ht="18.75" x14ac:dyDescent="0.3">
      <c r="F17" s="30" t="s">
        <v>154</v>
      </c>
      <c r="G17" s="30"/>
      <c r="H17" s="30"/>
      <c r="I17" s="30"/>
    </row>
    <row r="18" spans="6:9" ht="18.75" x14ac:dyDescent="0.3">
      <c r="F18" s="19"/>
      <c r="G18" s="19"/>
      <c r="H18" s="19"/>
      <c r="I18" s="19"/>
    </row>
    <row r="19" spans="6:9" ht="18.75" x14ac:dyDescent="0.3">
      <c r="F19" s="19"/>
      <c r="G19" s="19"/>
      <c r="H19" s="19"/>
      <c r="I19" s="19"/>
    </row>
    <row r="20" spans="6:9" ht="18.75" x14ac:dyDescent="0.3">
      <c r="F20" s="19"/>
      <c r="G20" s="19"/>
      <c r="H20" s="19"/>
      <c r="I20" s="19"/>
    </row>
    <row r="21" spans="6:9" ht="18.75" x14ac:dyDescent="0.3">
      <c r="F21" s="19"/>
      <c r="G21" s="19"/>
      <c r="H21" s="19"/>
      <c r="I21" s="19"/>
    </row>
    <row r="22" spans="6:9" ht="18.75" x14ac:dyDescent="0.3">
      <c r="F22" s="19"/>
      <c r="G22" s="19"/>
      <c r="H22" s="19"/>
      <c r="I22" s="19"/>
    </row>
    <row r="23" spans="6:9" ht="18.75" x14ac:dyDescent="0.3">
      <c r="F23" s="30" t="s">
        <v>155</v>
      </c>
      <c r="G23" s="30"/>
      <c r="H23" s="30"/>
      <c r="I23" s="30"/>
    </row>
  </sheetData>
  <mergeCells count="15">
    <mergeCell ref="F17:I17"/>
    <mergeCell ref="F23:I23"/>
    <mergeCell ref="A13:E13"/>
    <mergeCell ref="F13:G13"/>
    <mergeCell ref="F15:I15"/>
    <mergeCell ref="F16:I16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95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view="pageBreakPreview" workbookViewId="0">
      <selection activeCell="A10" sqref="A10:A2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68.5703125" customWidth="1"/>
    <col min="5" max="5" width="30.140625" customWidth="1"/>
    <col min="6" max="6" width="10.7109375" customWidth="1"/>
    <col min="7" max="7" width="9.5703125" customWidth="1"/>
    <col min="8" max="8" width="12.28515625" customWidth="1"/>
    <col min="9" max="9" width="23.57031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0.25" customHeight="1" x14ac:dyDescent="0.2">
      <c r="A6" s="27" t="s">
        <v>115</v>
      </c>
      <c r="B6" s="27"/>
      <c r="C6" s="27"/>
      <c r="D6" s="27"/>
      <c r="E6" s="27"/>
      <c r="F6" s="27"/>
      <c r="G6" s="27"/>
      <c r="H6" s="27"/>
      <c r="I6" s="27"/>
    </row>
    <row r="7" spans="1:9" ht="3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9.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25.5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17.25" customHeight="1" x14ac:dyDescent="0.25">
      <c r="A10" s="13">
        <v>1</v>
      </c>
      <c r="B10" s="13">
        <v>2024</v>
      </c>
      <c r="C10" s="13">
        <v>2</v>
      </c>
      <c r="D10" s="10" t="s">
        <v>118</v>
      </c>
      <c r="E10" s="10" t="s">
        <v>58</v>
      </c>
      <c r="F10" s="13">
        <v>1</v>
      </c>
      <c r="G10" s="13">
        <v>2</v>
      </c>
      <c r="H10" s="13">
        <v>90</v>
      </c>
      <c r="I10" s="11"/>
    </row>
    <row r="11" spans="1:9" s="7" customFormat="1" ht="17.25" customHeight="1" x14ac:dyDescent="0.25">
      <c r="A11" s="13">
        <v>2</v>
      </c>
      <c r="B11" s="13">
        <v>2024</v>
      </c>
      <c r="C11" s="13">
        <v>1</v>
      </c>
      <c r="D11" s="10" t="s">
        <v>117</v>
      </c>
      <c r="E11" s="10" t="s">
        <v>119</v>
      </c>
      <c r="F11" s="13">
        <v>2</v>
      </c>
      <c r="G11" s="13">
        <v>2</v>
      </c>
      <c r="H11" s="13">
        <v>45</v>
      </c>
      <c r="I11" s="11"/>
    </row>
    <row r="12" spans="1:9" s="7" customFormat="1" ht="17.25" customHeight="1" x14ac:dyDescent="0.25">
      <c r="A12" s="13">
        <v>3</v>
      </c>
      <c r="B12" s="13">
        <v>2024</v>
      </c>
      <c r="C12" s="13">
        <v>1</v>
      </c>
      <c r="D12" s="10" t="s">
        <v>116</v>
      </c>
      <c r="E12" s="10" t="s">
        <v>120</v>
      </c>
      <c r="F12" s="13">
        <v>2</v>
      </c>
      <c r="G12" s="13">
        <v>2</v>
      </c>
      <c r="H12" s="13">
        <v>45</v>
      </c>
      <c r="I12" s="11"/>
    </row>
    <row r="13" spans="1:9" s="7" customFormat="1" ht="17.25" customHeight="1" x14ac:dyDescent="0.25">
      <c r="A13" s="13">
        <v>4</v>
      </c>
      <c r="B13" s="13">
        <v>2024</v>
      </c>
      <c r="C13" s="13">
        <v>1</v>
      </c>
      <c r="D13" s="10" t="s">
        <v>117</v>
      </c>
      <c r="E13" s="10" t="s">
        <v>121</v>
      </c>
      <c r="F13" s="13">
        <v>2</v>
      </c>
      <c r="G13" s="13">
        <v>2</v>
      </c>
      <c r="H13" s="13">
        <v>45</v>
      </c>
      <c r="I13" s="11"/>
    </row>
    <row r="14" spans="1:9" s="7" customFormat="1" ht="17.25" customHeight="1" x14ac:dyDescent="0.25">
      <c r="A14" s="13">
        <v>5</v>
      </c>
      <c r="B14" s="13">
        <v>2024</v>
      </c>
      <c r="C14" s="13">
        <v>1</v>
      </c>
      <c r="D14" s="10" t="s">
        <v>160</v>
      </c>
      <c r="E14" s="10" t="s">
        <v>122</v>
      </c>
      <c r="F14" s="13">
        <v>3</v>
      </c>
      <c r="G14" s="13">
        <v>3</v>
      </c>
      <c r="H14" s="13">
        <v>90</v>
      </c>
      <c r="I14" s="11"/>
    </row>
    <row r="15" spans="1:9" s="7" customFormat="1" ht="155.25" customHeight="1" x14ac:dyDescent="0.25">
      <c r="A15" s="13">
        <v>6</v>
      </c>
      <c r="B15" s="13">
        <v>2024</v>
      </c>
      <c r="C15" s="13">
        <v>24</v>
      </c>
      <c r="D15" s="10" t="s">
        <v>162</v>
      </c>
      <c r="E15" s="10" t="s">
        <v>123</v>
      </c>
      <c r="F15" s="13">
        <v>3</v>
      </c>
      <c r="G15" s="13">
        <f>C15*F15</f>
        <v>72</v>
      </c>
      <c r="H15" s="13">
        <f>C15*90</f>
        <v>2160</v>
      </c>
      <c r="I15" s="11" t="s">
        <v>163</v>
      </c>
    </row>
    <row r="16" spans="1:9" s="7" customFormat="1" ht="16.5" customHeight="1" x14ac:dyDescent="0.25">
      <c r="A16" s="13">
        <v>7</v>
      </c>
      <c r="B16" s="13">
        <v>2024</v>
      </c>
      <c r="C16" s="13">
        <v>1</v>
      </c>
      <c r="D16" s="10" t="s">
        <v>160</v>
      </c>
      <c r="E16" s="10" t="s">
        <v>124</v>
      </c>
      <c r="F16" s="13">
        <v>3</v>
      </c>
      <c r="G16" s="13">
        <v>3</v>
      </c>
      <c r="H16" s="13">
        <v>60</v>
      </c>
      <c r="I16" s="11"/>
    </row>
    <row r="17" spans="1:9" s="7" customFormat="1" ht="16.5" customHeight="1" x14ac:dyDescent="0.25">
      <c r="A17" s="13">
        <v>8</v>
      </c>
      <c r="B17" s="13">
        <v>2024</v>
      </c>
      <c r="C17" s="13">
        <v>1</v>
      </c>
      <c r="D17" s="10" t="s">
        <v>160</v>
      </c>
      <c r="E17" s="10" t="s">
        <v>125</v>
      </c>
      <c r="F17" s="13">
        <v>2</v>
      </c>
      <c r="G17" s="13">
        <v>2</v>
      </c>
      <c r="H17" s="13">
        <v>45</v>
      </c>
      <c r="I17" s="11"/>
    </row>
    <row r="18" spans="1:9" s="7" customFormat="1" ht="16.5" customHeight="1" x14ac:dyDescent="0.25">
      <c r="A18" s="13">
        <v>9</v>
      </c>
      <c r="B18" s="13">
        <v>2024</v>
      </c>
      <c r="C18" s="13">
        <v>1</v>
      </c>
      <c r="D18" s="10" t="s">
        <v>116</v>
      </c>
      <c r="E18" s="10" t="s">
        <v>126</v>
      </c>
      <c r="F18" s="13">
        <v>2</v>
      </c>
      <c r="G18" s="13">
        <v>2</v>
      </c>
      <c r="H18" s="13">
        <v>45</v>
      </c>
      <c r="I18" s="11"/>
    </row>
    <row r="19" spans="1:9" s="7" customFormat="1" ht="16.5" customHeight="1" x14ac:dyDescent="0.25">
      <c r="A19" s="13">
        <v>10</v>
      </c>
      <c r="B19" s="13">
        <v>2024</v>
      </c>
      <c r="C19" s="13">
        <v>1</v>
      </c>
      <c r="D19" s="10" t="s">
        <v>117</v>
      </c>
      <c r="E19" s="10" t="s">
        <v>127</v>
      </c>
      <c r="F19" s="13">
        <v>2</v>
      </c>
      <c r="G19" s="13">
        <v>2</v>
      </c>
      <c r="H19" s="13">
        <v>45</v>
      </c>
      <c r="I19" s="11"/>
    </row>
    <row r="20" spans="1:9" s="7" customFormat="1" ht="16.5" customHeight="1" x14ac:dyDescent="0.25">
      <c r="A20" s="13">
        <v>11</v>
      </c>
      <c r="B20" s="13">
        <v>2024</v>
      </c>
      <c r="C20" s="13">
        <v>1</v>
      </c>
      <c r="D20" s="10" t="s">
        <v>117</v>
      </c>
      <c r="E20" s="10" t="s">
        <v>128</v>
      </c>
      <c r="F20" s="13">
        <v>2</v>
      </c>
      <c r="G20" s="13">
        <v>2</v>
      </c>
      <c r="H20" s="13">
        <v>45</v>
      </c>
      <c r="I20" s="11"/>
    </row>
    <row r="21" spans="1:9" s="7" customFormat="1" ht="16.5" customHeight="1" x14ac:dyDescent="0.25">
      <c r="A21" s="13">
        <v>12</v>
      </c>
      <c r="B21" s="13">
        <v>2024</v>
      </c>
      <c r="C21" s="13">
        <v>2</v>
      </c>
      <c r="D21" s="10" t="s">
        <v>161</v>
      </c>
      <c r="E21" s="10" t="s">
        <v>129</v>
      </c>
      <c r="F21" s="13">
        <v>2</v>
      </c>
      <c r="G21" s="13">
        <v>4</v>
      </c>
      <c r="H21" s="13">
        <v>90</v>
      </c>
      <c r="I21" s="11"/>
    </row>
    <row r="22" spans="1:9" s="6" customFormat="1" ht="15.75" customHeight="1" x14ac:dyDescent="0.2">
      <c r="A22" s="31" t="s">
        <v>7</v>
      </c>
      <c r="B22" s="31"/>
      <c r="C22" s="31"/>
      <c r="D22" s="31"/>
      <c r="E22" s="31"/>
      <c r="F22" s="26">
        <f>SUM(G10:G21)</f>
        <v>98</v>
      </c>
      <c r="G22" s="26"/>
      <c r="H22" s="9">
        <f>SUM(H10:H21)</f>
        <v>2805</v>
      </c>
      <c r="I22" s="12"/>
    </row>
    <row r="23" spans="1:9" ht="4.5" customHeight="1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ht="15.75" customHeight="1" x14ac:dyDescent="0.3">
      <c r="A24" s="3"/>
      <c r="B24" s="3"/>
      <c r="C24" s="3"/>
      <c r="D24" s="3"/>
      <c r="E24" s="3"/>
      <c r="F24" s="32" t="s">
        <v>152</v>
      </c>
      <c r="G24" s="32"/>
      <c r="H24" s="32"/>
      <c r="I24" s="32"/>
    </row>
    <row r="25" spans="1:9" ht="15.75" customHeight="1" x14ac:dyDescent="0.2">
      <c r="A25" s="4"/>
      <c r="B25" s="4"/>
      <c r="C25" s="4"/>
      <c r="D25" s="4"/>
      <c r="E25" s="4"/>
      <c r="F25" s="33" t="s">
        <v>153</v>
      </c>
      <c r="G25" s="33"/>
      <c r="H25" s="33"/>
      <c r="I25" s="33"/>
    </row>
    <row r="26" spans="1:9" ht="15.75" customHeight="1" x14ac:dyDescent="0.3">
      <c r="F26" s="30" t="s">
        <v>154</v>
      </c>
      <c r="G26" s="30"/>
      <c r="H26" s="30"/>
      <c r="I26" s="30"/>
    </row>
    <row r="27" spans="1:9" ht="18.75" x14ac:dyDescent="0.3">
      <c r="F27" s="19"/>
      <c r="G27" s="19"/>
      <c r="H27" s="19"/>
      <c r="I27" s="19"/>
    </row>
    <row r="28" spans="1:9" ht="18.75" x14ac:dyDescent="0.3">
      <c r="F28" s="19"/>
      <c r="G28" s="19"/>
      <c r="H28" s="19"/>
      <c r="I28" s="19"/>
    </row>
    <row r="29" spans="1:9" ht="18.75" x14ac:dyDescent="0.3">
      <c r="F29" s="19"/>
      <c r="G29" s="19"/>
      <c r="H29" s="19"/>
      <c r="I29" s="19"/>
    </row>
    <row r="30" spans="1:9" ht="8.25" customHeight="1" x14ac:dyDescent="0.3">
      <c r="F30" s="19"/>
      <c r="G30" s="19"/>
      <c r="H30" s="19"/>
      <c r="I30" s="19"/>
    </row>
    <row r="31" spans="1:9" ht="8.25" customHeight="1" x14ac:dyDescent="0.3">
      <c r="F31" s="19"/>
      <c r="G31" s="19"/>
      <c r="H31" s="19"/>
      <c r="I31" s="19"/>
    </row>
    <row r="32" spans="1:9" ht="18.75" x14ac:dyDescent="0.3">
      <c r="F32" s="30" t="s">
        <v>155</v>
      </c>
      <c r="G32" s="30"/>
      <c r="H32" s="30"/>
      <c r="I32" s="30"/>
    </row>
  </sheetData>
  <mergeCells count="15">
    <mergeCell ref="F26:I26"/>
    <mergeCell ref="F32:I32"/>
    <mergeCell ref="A22:E22"/>
    <mergeCell ref="F22:G22"/>
    <mergeCell ref="F24:I24"/>
    <mergeCell ref="F25:I25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5" bottom="0.25" header="0" footer="0"/>
  <pageSetup paperSize="9" scale="8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view="pageBreakPreview" workbookViewId="0">
      <selection activeCell="A10" sqref="A10:A1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5.5703125" customWidth="1"/>
    <col min="5" max="5" width="51.28515625" customWidth="1"/>
    <col min="6" max="6" width="15.140625" customWidth="1"/>
    <col min="7" max="7" width="13.5703125" customWidth="1"/>
    <col min="8" max="8" width="9.85546875" customWidth="1"/>
    <col min="9" max="9" width="22.8554687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141</v>
      </c>
      <c r="B6" s="27"/>
      <c r="C6" s="27"/>
      <c r="D6" s="27"/>
      <c r="E6" s="27"/>
      <c r="F6" s="27"/>
      <c r="G6" s="27"/>
      <c r="H6" s="27"/>
      <c r="I6" s="27"/>
    </row>
    <row r="7" spans="1:9" ht="15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30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33" customHeight="1" x14ac:dyDescent="0.25">
      <c r="A10" s="13">
        <v>1</v>
      </c>
      <c r="B10" s="13">
        <v>2024</v>
      </c>
      <c r="C10" s="13">
        <v>2</v>
      </c>
      <c r="D10" s="10" t="s">
        <v>151</v>
      </c>
      <c r="E10" s="10" t="s">
        <v>134</v>
      </c>
      <c r="F10" s="13">
        <v>2</v>
      </c>
      <c r="G10" s="13">
        <v>4</v>
      </c>
      <c r="H10" s="13">
        <v>60</v>
      </c>
      <c r="I10" s="11"/>
    </row>
    <row r="11" spans="1:9" s="7" customFormat="1" ht="33" customHeight="1" x14ac:dyDescent="0.25">
      <c r="A11" s="13">
        <v>2</v>
      </c>
      <c r="B11" s="13">
        <v>2024</v>
      </c>
      <c r="C11" s="13">
        <v>1</v>
      </c>
      <c r="D11" s="10" t="s">
        <v>131</v>
      </c>
      <c r="E11" s="10" t="s">
        <v>135</v>
      </c>
      <c r="F11" s="13">
        <v>2</v>
      </c>
      <c r="G11" s="13">
        <v>2</v>
      </c>
      <c r="H11" s="13">
        <v>30</v>
      </c>
      <c r="I11" s="11"/>
    </row>
    <row r="12" spans="1:9" s="7" customFormat="1" ht="33" customHeight="1" x14ac:dyDescent="0.25">
      <c r="A12" s="13">
        <v>3</v>
      </c>
      <c r="B12" s="13">
        <v>2024</v>
      </c>
      <c r="C12" s="13">
        <v>1</v>
      </c>
      <c r="D12" s="10" t="s">
        <v>131</v>
      </c>
      <c r="E12" s="10" t="s">
        <v>136</v>
      </c>
      <c r="F12" s="13">
        <v>2</v>
      </c>
      <c r="G12" s="13">
        <v>2</v>
      </c>
      <c r="H12" s="13">
        <v>60</v>
      </c>
      <c r="I12" s="11"/>
    </row>
    <row r="13" spans="1:9" s="7" customFormat="1" ht="33" customHeight="1" x14ac:dyDescent="0.25">
      <c r="A13" s="13">
        <v>4</v>
      </c>
      <c r="B13" s="13">
        <v>2024</v>
      </c>
      <c r="C13" s="13">
        <v>1</v>
      </c>
      <c r="D13" s="10" t="s">
        <v>132</v>
      </c>
      <c r="E13" s="10" t="s">
        <v>137</v>
      </c>
      <c r="F13" s="13">
        <v>2</v>
      </c>
      <c r="G13" s="13">
        <v>2</v>
      </c>
      <c r="H13" s="13">
        <v>60</v>
      </c>
      <c r="I13" s="11"/>
    </row>
    <row r="14" spans="1:9" s="7" customFormat="1" ht="33" customHeight="1" x14ac:dyDescent="0.25">
      <c r="A14" s="13">
        <v>5</v>
      </c>
      <c r="B14" s="13">
        <v>2024</v>
      </c>
      <c r="C14" s="13">
        <v>1</v>
      </c>
      <c r="D14" s="10" t="s">
        <v>130</v>
      </c>
      <c r="E14" s="10" t="s">
        <v>138</v>
      </c>
      <c r="F14" s="13">
        <v>2</v>
      </c>
      <c r="G14" s="13">
        <v>2</v>
      </c>
      <c r="H14" s="13">
        <v>60</v>
      </c>
      <c r="I14" s="11"/>
    </row>
    <row r="15" spans="1:9" s="7" customFormat="1" ht="33" customHeight="1" x14ac:dyDescent="0.25">
      <c r="A15" s="13">
        <v>6</v>
      </c>
      <c r="B15" s="13">
        <v>2024</v>
      </c>
      <c r="C15" s="13">
        <v>1</v>
      </c>
      <c r="D15" s="10" t="s">
        <v>131</v>
      </c>
      <c r="E15" s="10" t="s">
        <v>139</v>
      </c>
      <c r="F15" s="13">
        <v>3</v>
      </c>
      <c r="G15" s="13">
        <v>3</v>
      </c>
      <c r="H15" s="13">
        <v>45</v>
      </c>
      <c r="I15" s="11"/>
    </row>
    <row r="16" spans="1:9" s="7" customFormat="1" ht="33" customHeight="1" x14ac:dyDescent="0.25">
      <c r="A16" s="13">
        <v>7</v>
      </c>
      <c r="B16" s="13">
        <v>2024</v>
      </c>
      <c r="C16" s="13">
        <v>2</v>
      </c>
      <c r="D16" s="10" t="s">
        <v>133</v>
      </c>
      <c r="E16" s="10" t="s">
        <v>140</v>
      </c>
      <c r="F16" s="13">
        <v>3</v>
      </c>
      <c r="G16" s="13">
        <v>6</v>
      </c>
      <c r="H16" s="13">
        <v>90</v>
      </c>
      <c r="I16" s="11"/>
    </row>
    <row r="17" spans="1:9" s="6" customFormat="1" ht="18" customHeight="1" x14ac:dyDescent="0.2">
      <c r="A17" s="31" t="s">
        <v>7</v>
      </c>
      <c r="B17" s="31"/>
      <c r="C17" s="31"/>
      <c r="D17" s="31"/>
      <c r="E17" s="31"/>
      <c r="F17" s="26">
        <f>SUM(G10:G16)</f>
        <v>21</v>
      </c>
      <c r="G17" s="26"/>
      <c r="H17" s="9">
        <f>SUM(H10:H16)</f>
        <v>405</v>
      </c>
      <c r="I17" s="12"/>
    </row>
    <row r="18" spans="1:9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</row>
    <row r="19" spans="1:9" ht="15.75" customHeight="1" x14ac:dyDescent="0.3">
      <c r="A19" s="3"/>
      <c r="B19" s="3"/>
      <c r="C19" s="3"/>
      <c r="D19" s="3"/>
      <c r="E19" s="3"/>
      <c r="F19" s="32" t="s">
        <v>152</v>
      </c>
      <c r="G19" s="32"/>
      <c r="H19" s="32"/>
      <c r="I19" s="32"/>
    </row>
    <row r="20" spans="1:9" ht="15.75" customHeight="1" x14ac:dyDescent="0.2">
      <c r="A20" s="4"/>
      <c r="B20" s="4"/>
      <c r="C20" s="4"/>
      <c r="D20" s="4"/>
      <c r="E20" s="4"/>
      <c r="F20" s="33" t="s">
        <v>153</v>
      </c>
      <c r="G20" s="33"/>
      <c r="H20" s="33"/>
      <c r="I20" s="33"/>
    </row>
    <row r="21" spans="1:9" ht="18.75" x14ac:dyDescent="0.3">
      <c r="F21" s="30" t="s">
        <v>154</v>
      </c>
      <c r="G21" s="30"/>
      <c r="H21" s="30"/>
      <c r="I21" s="30"/>
    </row>
    <row r="22" spans="1:9" ht="18.75" x14ac:dyDescent="0.3">
      <c r="F22" s="19"/>
      <c r="G22" s="19"/>
      <c r="H22" s="19"/>
      <c r="I22" s="19"/>
    </row>
    <row r="23" spans="1:9" ht="18.75" x14ac:dyDescent="0.3">
      <c r="F23" s="19"/>
      <c r="G23" s="19"/>
      <c r="H23" s="19"/>
      <c r="I23" s="19"/>
    </row>
    <row r="24" spans="1:9" ht="18.75" x14ac:dyDescent="0.3">
      <c r="F24" s="19"/>
      <c r="G24" s="19"/>
      <c r="H24" s="19"/>
      <c r="I24" s="19"/>
    </row>
    <row r="25" spans="1:9" ht="18.75" x14ac:dyDescent="0.3">
      <c r="F25" s="19"/>
      <c r="G25" s="19"/>
      <c r="H25" s="19"/>
      <c r="I25" s="19"/>
    </row>
    <row r="26" spans="1:9" ht="18.75" x14ac:dyDescent="0.3">
      <c r="F26" s="19"/>
      <c r="G26" s="19"/>
      <c r="H26" s="19"/>
      <c r="I26" s="19"/>
    </row>
    <row r="27" spans="1:9" ht="18.75" x14ac:dyDescent="0.3">
      <c r="F27" s="30" t="s">
        <v>155</v>
      </c>
      <c r="G27" s="30"/>
      <c r="H27" s="30"/>
      <c r="I27" s="30"/>
    </row>
  </sheetData>
  <mergeCells count="15">
    <mergeCell ref="F21:I21"/>
    <mergeCell ref="F27:I27"/>
    <mergeCell ref="A17:E17"/>
    <mergeCell ref="F17:G17"/>
    <mergeCell ref="F19:I19"/>
    <mergeCell ref="F20:I20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80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view="pageBreakPreview" workbookViewId="0">
      <selection activeCell="A10" sqref="A10:XFD13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1.95" customHeight="1" x14ac:dyDescent="0.2">
      <c r="A6" s="27" t="s">
        <v>141</v>
      </c>
      <c r="B6" s="27"/>
      <c r="C6" s="27"/>
      <c r="D6" s="27"/>
      <c r="E6" s="27"/>
      <c r="F6" s="27"/>
      <c r="G6" s="27"/>
      <c r="H6" s="27"/>
      <c r="I6" s="27"/>
    </row>
    <row r="7" spans="1:9" ht="15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19.5" customHeight="1" x14ac:dyDescent="0.2">
      <c r="A9" s="28"/>
      <c r="B9" s="29"/>
      <c r="C9" s="8" t="s">
        <v>2</v>
      </c>
      <c r="D9" s="8" t="s">
        <v>3</v>
      </c>
      <c r="E9" s="26"/>
      <c r="F9" s="8" t="s">
        <v>10</v>
      </c>
      <c r="G9" s="8" t="s">
        <v>11</v>
      </c>
      <c r="H9" s="14" t="s">
        <v>6</v>
      </c>
      <c r="I9" s="26"/>
    </row>
    <row r="10" spans="1:9" s="7" customFormat="1" ht="36.75" customHeight="1" x14ac:dyDescent="0.25">
      <c r="A10" s="13">
        <v>1</v>
      </c>
      <c r="B10" s="13">
        <v>2024</v>
      </c>
      <c r="C10" s="13">
        <v>1</v>
      </c>
      <c r="D10" s="10" t="s">
        <v>142</v>
      </c>
      <c r="E10" s="10" t="s">
        <v>143</v>
      </c>
      <c r="F10" s="13">
        <v>2</v>
      </c>
      <c r="G10" s="13">
        <v>2</v>
      </c>
      <c r="H10" s="13">
        <v>30</v>
      </c>
      <c r="I10" s="11"/>
    </row>
    <row r="11" spans="1:9" s="7" customFormat="1" ht="36.75" customHeight="1" x14ac:dyDescent="0.25">
      <c r="A11" s="13">
        <v>2</v>
      </c>
      <c r="B11" s="13">
        <v>2024</v>
      </c>
      <c r="C11" s="13">
        <v>1</v>
      </c>
      <c r="D11" s="10" t="s">
        <v>142</v>
      </c>
      <c r="E11" s="10" t="s">
        <v>144</v>
      </c>
      <c r="F11" s="13">
        <v>3</v>
      </c>
      <c r="G11" s="13">
        <v>3</v>
      </c>
      <c r="H11" s="13">
        <v>90</v>
      </c>
      <c r="I11" s="11"/>
    </row>
    <row r="12" spans="1:9" s="7" customFormat="1" ht="36.75" customHeight="1" x14ac:dyDescent="0.25">
      <c r="A12" s="13">
        <v>3</v>
      </c>
      <c r="B12" s="13">
        <v>2024</v>
      </c>
      <c r="C12" s="13">
        <v>1</v>
      </c>
      <c r="D12" s="10" t="s">
        <v>142</v>
      </c>
      <c r="E12" s="10" t="s">
        <v>145</v>
      </c>
      <c r="F12" s="13">
        <v>2</v>
      </c>
      <c r="G12" s="13">
        <v>2</v>
      </c>
      <c r="H12" s="13">
        <v>60</v>
      </c>
      <c r="I12" s="11"/>
    </row>
    <row r="13" spans="1:9" s="6" customFormat="1" ht="36.75" customHeight="1" x14ac:dyDescent="0.2">
      <c r="A13" s="31" t="s">
        <v>7</v>
      </c>
      <c r="B13" s="31"/>
      <c r="C13" s="31"/>
      <c r="D13" s="31"/>
      <c r="E13" s="31"/>
      <c r="F13" s="26">
        <f>SUM(G10:G12)</f>
        <v>7</v>
      </c>
      <c r="G13" s="26"/>
      <c r="H13" s="9">
        <f>SUM(H10:H12)</f>
        <v>180</v>
      </c>
      <c r="I13" s="12"/>
    </row>
    <row r="14" spans="1:9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9" ht="15.75" customHeight="1" x14ac:dyDescent="0.3">
      <c r="A15" s="3"/>
      <c r="B15" s="3"/>
      <c r="C15" s="3"/>
      <c r="D15" s="3"/>
      <c r="E15" s="3"/>
      <c r="F15" s="32" t="s">
        <v>152</v>
      </c>
      <c r="G15" s="32"/>
      <c r="H15" s="32"/>
      <c r="I15" s="32"/>
    </row>
    <row r="16" spans="1:9" ht="15.75" customHeight="1" x14ac:dyDescent="0.2">
      <c r="A16" s="4"/>
      <c r="B16" s="4"/>
      <c r="C16" s="4"/>
      <c r="D16" s="4"/>
      <c r="E16" s="4"/>
      <c r="F16" s="33" t="s">
        <v>153</v>
      </c>
      <c r="G16" s="33"/>
      <c r="H16" s="33"/>
      <c r="I16" s="33"/>
    </row>
    <row r="17" spans="6:9" ht="18.75" x14ac:dyDescent="0.3">
      <c r="F17" s="30" t="s">
        <v>154</v>
      </c>
      <c r="G17" s="30"/>
      <c r="H17" s="30"/>
      <c r="I17" s="30"/>
    </row>
    <row r="18" spans="6:9" ht="18.75" x14ac:dyDescent="0.3">
      <c r="F18" s="19"/>
      <c r="G18" s="19"/>
      <c r="H18" s="19"/>
      <c r="I18" s="19"/>
    </row>
    <row r="19" spans="6:9" ht="18.75" x14ac:dyDescent="0.3">
      <c r="F19" s="19"/>
      <c r="G19" s="19"/>
      <c r="H19" s="19"/>
      <c r="I19" s="19"/>
    </row>
    <row r="20" spans="6:9" ht="18.75" x14ac:dyDescent="0.3">
      <c r="F20" s="19"/>
      <c r="G20" s="19"/>
      <c r="H20" s="19"/>
      <c r="I20" s="19"/>
    </row>
    <row r="21" spans="6:9" ht="18.75" x14ac:dyDescent="0.3">
      <c r="F21" s="19"/>
      <c r="G21" s="19"/>
      <c r="H21" s="19"/>
      <c r="I21" s="19"/>
    </row>
    <row r="22" spans="6:9" ht="18.75" x14ac:dyDescent="0.3">
      <c r="F22" s="19"/>
      <c r="G22" s="19"/>
      <c r="H22" s="19"/>
      <c r="I22" s="19"/>
    </row>
    <row r="23" spans="6:9" ht="18.75" x14ac:dyDescent="0.3">
      <c r="F23" s="30" t="s">
        <v>155</v>
      </c>
      <c r="G23" s="30"/>
      <c r="H23" s="30"/>
      <c r="I23" s="30"/>
    </row>
  </sheetData>
  <mergeCells count="15">
    <mergeCell ref="F17:I17"/>
    <mergeCell ref="F23:I23"/>
    <mergeCell ref="A13:E13"/>
    <mergeCell ref="F13:G13"/>
    <mergeCell ref="F15:I15"/>
    <mergeCell ref="F16:I16"/>
    <mergeCell ref="C8:D8"/>
    <mergeCell ref="F8:H8"/>
    <mergeCell ref="A4:I4"/>
    <mergeCell ref="A5:I5"/>
    <mergeCell ref="A6:I6"/>
    <mergeCell ref="I8:I9"/>
    <mergeCell ref="A8:A9"/>
    <mergeCell ref="E8:E9"/>
    <mergeCell ref="B8:B9"/>
  </mergeCells>
  <pageMargins left="0.25" right="0.25" top="0.35" bottom="0.25" header="0" footer="0"/>
  <pageSetup paperSize="9" scale="92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view="pageBreakPreview" topLeftCell="A7" zoomScaleSheetLayoutView="100" workbookViewId="0">
      <selection activeCell="I10" sqref="I10:I14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68.5703125" customWidth="1"/>
    <col min="5" max="5" width="16" customWidth="1"/>
    <col min="6" max="6" width="14.5703125" customWidth="1"/>
    <col min="7" max="7" width="13.140625" customWidth="1"/>
    <col min="8" max="8" width="16" customWidth="1"/>
    <col min="9" max="9" width="26.285156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7" t="s">
        <v>12</v>
      </c>
      <c r="B4" s="27"/>
      <c r="C4" s="27"/>
      <c r="D4" s="27"/>
      <c r="E4" s="27"/>
      <c r="F4" s="27"/>
      <c r="G4" s="27"/>
      <c r="H4" s="27"/>
      <c r="I4" s="27"/>
    </row>
    <row r="5" spans="1:9" ht="21.95" customHeight="1" x14ac:dyDescent="0.2">
      <c r="A5" s="27" t="s">
        <v>146</v>
      </c>
      <c r="B5" s="27"/>
      <c r="C5" s="27"/>
      <c r="D5" s="27"/>
      <c r="E5" s="27"/>
      <c r="F5" s="27"/>
      <c r="G5" s="27"/>
      <c r="H5" s="27"/>
      <c r="I5" s="27"/>
    </row>
    <row r="6" spans="1:9" ht="20.25" customHeight="1" x14ac:dyDescent="0.2">
      <c r="A6" s="27" t="s">
        <v>174</v>
      </c>
      <c r="B6" s="27"/>
      <c r="C6" s="27"/>
      <c r="D6" s="27"/>
      <c r="E6" s="27"/>
      <c r="F6" s="27"/>
      <c r="G6" s="27"/>
      <c r="H6" s="27"/>
      <c r="I6" s="27"/>
    </row>
    <row r="7" spans="1:9" ht="3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9.5" customHeight="1" x14ac:dyDescent="0.2">
      <c r="A8" s="28" t="s">
        <v>0</v>
      </c>
      <c r="B8" s="29" t="s">
        <v>9</v>
      </c>
      <c r="C8" s="26" t="s">
        <v>1</v>
      </c>
      <c r="D8" s="26"/>
      <c r="E8" s="26" t="s">
        <v>4</v>
      </c>
      <c r="F8" s="26" t="s">
        <v>5</v>
      </c>
      <c r="G8" s="26"/>
      <c r="H8" s="26"/>
      <c r="I8" s="26" t="s">
        <v>8</v>
      </c>
    </row>
    <row r="9" spans="1:9" ht="25.5" customHeight="1" x14ac:dyDescent="0.2">
      <c r="A9" s="28"/>
      <c r="B9" s="29"/>
      <c r="C9" s="17" t="s">
        <v>2</v>
      </c>
      <c r="D9" s="17" t="s">
        <v>3</v>
      </c>
      <c r="E9" s="26"/>
      <c r="F9" s="17" t="s">
        <v>10</v>
      </c>
      <c r="G9" s="17" t="s">
        <v>11</v>
      </c>
      <c r="H9" s="18" t="s">
        <v>6</v>
      </c>
      <c r="I9" s="26"/>
    </row>
    <row r="10" spans="1:9" s="7" customFormat="1" ht="176.25" customHeight="1" x14ac:dyDescent="0.2">
      <c r="A10" s="13">
        <v>1</v>
      </c>
      <c r="B10" s="13">
        <v>2024</v>
      </c>
      <c r="C10" s="13">
        <v>25</v>
      </c>
      <c r="D10" s="10" t="s">
        <v>164</v>
      </c>
      <c r="E10" s="10" t="s">
        <v>165</v>
      </c>
      <c r="F10" s="13">
        <v>7</v>
      </c>
      <c r="G10" s="13">
        <f>C10*F10</f>
        <v>175</v>
      </c>
      <c r="H10" s="13">
        <f>C10*102</f>
        <v>2550</v>
      </c>
      <c r="I10" s="21" t="s">
        <v>163</v>
      </c>
    </row>
    <row r="11" spans="1:9" s="7" customFormat="1" ht="176.25" customHeight="1" x14ac:dyDescent="0.2">
      <c r="A11" s="13">
        <v>2</v>
      </c>
      <c r="B11" s="13">
        <v>2024</v>
      </c>
      <c r="C11" s="13">
        <v>25</v>
      </c>
      <c r="D11" s="10" t="s">
        <v>164</v>
      </c>
      <c r="E11" s="10" t="s">
        <v>166</v>
      </c>
      <c r="F11" s="13">
        <v>4</v>
      </c>
      <c r="G11" s="13">
        <f>C11*F11</f>
        <v>100</v>
      </c>
      <c r="H11" s="13">
        <f>C11*60</f>
        <v>1500</v>
      </c>
      <c r="I11" s="21" t="s">
        <v>163</v>
      </c>
    </row>
    <row r="12" spans="1:9" s="7" customFormat="1" ht="176.25" customHeight="1" x14ac:dyDescent="0.2">
      <c r="A12" s="13">
        <v>3</v>
      </c>
      <c r="B12" s="13">
        <v>2024</v>
      </c>
      <c r="C12" s="13">
        <v>25</v>
      </c>
      <c r="D12" s="10" t="s">
        <v>164</v>
      </c>
      <c r="E12" s="10" t="s">
        <v>167</v>
      </c>
      <c r="F12" s="13">
        <v>3</v>
      </c>
      <c r="G12" s="13">
        <f>C12*F12</f>
        <v>75</v>
      </c>
      <c r="H12" s="13">
        <f>C12*45</f>
        <v>1125</v>
      </c>
      <c r="I12" s="21" t="s">
        <v>163</v>
      </c>
    </row>
    <row r="13" spans="1:9" s="7" customFormat="1" ht="112.5" customHeight="1" x14ac:dyDescent="0.2">
      <c r="A13" s="22">
        <v>4</v>
      </c>
      <c r="B13" s="22">
        <v>2024</v>
      </c>
      <c r="C13" s="22">
        <v>14</v>
      </c>
      <c r="D13" s="23" t="s">
        <v>169</v>
      </c>
      <c r="E13" s="23" t="s">
        <v>168</v>
      </c>
      <c r="F13" s="22">
        <v>3</v>
      </c>
      <c r="G13" s="22">
        <f>C13*F13</f>
        <v>42</v>
      </c>
      <c r="H13" s="22">
        <f>C13*48</f>
        <v>672</v>
      </c>
      <c r="I13" s="21" t="s">
        <v>173</v>
      </c>
    </row>
    <row r="14" spans="1:9" s="7" customFormat="1" ht="71.25" customHeight="1" x14ac:dyDescent="0.2">
      <c r="A14" s="24">
        <v>5</v>
      </c>
      <c r="B14" s="24">
        <v>2024</v>
      </c>
      <c r="C14" s="24">
        <v>12</v>
      </c>
      <c r="D14" s="25" t="s">
        <v>170</v>
      </c>
      <c r="E14" s="25" t="s">
        <v>171</v>
      </c>
      <c r="F14" s="24">
        <v>3</v>
      </c>
      <c r="G14" s="24">
        <f>C14*F14</f>
        <v>36</v>
      </c>
      <c r="H14" s="24">
        <f>C14*48</f>
        <v>576</v>
      </c>
      <c r="I14" s="21" t="s">
        <v>172</v>
      </c>
    </row>
    <row r="15" spans="1:9" s="6" customFormat="1" ht="15.75" customHeight="1" x14ac:dyDescent="0.2">
      <c r="A15" s="31" t="s">
        <v>7</v>
      </c>
      <c r="B15" s="31"/>
      <c r="C15" s="31"/>
      <c r="D15" s="31"/>
      <c r="E15" s="31"/>
      <c r="F15" s="26">
        <f>SUM(G10:G10)</f>
        <v>175</v>
      </c>
      <c r="G15" s="26"/>
      <c r="H15" s="16">
        <f>SUM(H10:H10)</f>
        <v>2550</v>
      </c>
      <c r="I15" s="12"/>
    </row>
    <row r="16" spans="1:9" ht="4.5" customHeight="1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ht="15.75" customHeight="1" x14ac:dyDescent="0.3">
      <c r="A17" s="3"/>
      <c r="B17" s="3"/>
      <c r="C17" s="3"/>
      <c r="D17" s="3"/>
      <c r="E17" s="3"/>
      <c r="F17" s="32" t="s">
        <v>152</v>
      </c>
      <c r="G17" s="32"/>
      <c r="H17" s="32"/>
      <c r="I17" s="32"/>
    </row>
    <row r="18" spans="1:9" ht="15.75" customHeight="1" x14ac:dyDescent="0.2">
      <c r="A18" s="4"/>
      <c r="B18" s="4"/>
      <c r="C18" s="4"/>
      <c r="D18" s="4"/>
      <c r="E18" s="4"/>
      <c r="F18" s="33" t="s">
        <v>153</v>
      </c>
      <c r="G18" s="33"/>
      <c r="H18" s="33"/>
      <c r="I18" s="33"/>
    </row>
    <row r="19" spans="1:9" ht="15.75" customHeight="1" x14ac:dyDescent="0.3">
      <c r="F19" s="30" t="s">
        <v>154</v>
      </c>
      <c r="G19" s="30"/>
      <c r="H19" s="30"/>
      <c r="I19" s="30"/>
    </row>
    <row r="20" spans="1:9" ht="18.75" x14ac:dyDescent="0.3">
      <c r="F20" s="19"/>
      <c r="G20" s="19"/>
      <c r="H20" s="19"/>
      <c r="I20" s="19"/>
    </row>
    <row r="21" spans="1:9" ht="18.75" x14ac:dyDescent="0.3">
      <c r="F21" s="19"/>
      <c r="G21" s="19"/>
      <c r="H21" s="19"/>
      <c r="I21" s="19"/>
    </row>
    <row r="22" spans="1:9" ht="18.75" x14ac:dyDescent="0.3">
      <c r="F22" s="19"/>
      <c r="G22" s="19"/>
      <c r="H22" s="19"/>
      <c r="I22" s="19"/>
    </row>
    <row r="23" spans="1:9" ht="8.25" customHeight="1" x14ac:dyDescent="0.3">
      <c r="F23" s="19"/>
      <c r="G23" s="19"/>
      <c r="H23" s="19"/>
      <c r="I23" s="19"/>
    </row>
    <row r="24" spans="1:9" ht="8.25" customHeight="1" x14ac:dyDescent="0.3">
      <c r="F24" s="19"/>
      <c r="G24" s="19"/>
      <c r="H24" s="19"/>
      <c r="I24" s="19"/>
    </row>
    <row r="25" spans="1:9" ht="18.75" x14ac:dyDescent="0.3">
      <c r="F25" s="30" t="s">
        <v>155</v>
      </c>
      <c r="G25" s="30"/>
      <c r="H25" s="30"/>
      <c r="I25" s="30"/>
    </row>
  </sheetData>
  <mergeCells count="15">
    <mergeCell ref="F25:I25"/>
    <mergeCell ref="A4:I4"/>
    <mergeCell ref="A5:I5"/>
    <mergeCell ref="A6:I6"/>
    <mergeCell ref="A8:A9"/>
    <mergeCell ref="B8:B9"/>
    <mergeCell ref="C8:D8"/>
    <mergeCell ref="E8:E9"/>
    <mergeCell ref="F8:H8"/>
    <mergeCell ref="I8:I9"/>
    <mergeCell ref="A15:E15"/>
    <mergeCell ref="F15:G15"/>
    <mergeCell ref="F17:I17"/>
    <mergeCell ref="F18:I18"/>
    <mergeCell ref="F19:I19"/>
  </mergeCells>
  <pageMargins left="0.25" right="0.25" top="0.5" bottom="0.25" header="0" footer="0"/>
  <pageSetup paperSize="9" scale="8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Cơ khi</vt:lpstr>
      <vt:lpstr>CNTT</vt:lpstr>
      <vt:lpstr>Dien - Dien tu</vt:lpstr>
      <vt:lpstr>Dong luc</vt:lpstr>
      <vt:lpstr>Du lich - Khach san</vt:lpstr>
      <vt:lpstr>Kinh te</vt:lpstr>
      <vt:lpstr>May - Thoi Trang</vt:lpstr>
      <vt:lpstr>Ngoai Ngu</vt:lpstr>
      <vt:lpstr>Nhiet - lanh</vt:lpstr>
      <vt:lpstr>Xay dung</vt:lpstr>
      <vt:lpstr>KHCB</vt:lpstr>
      <vt:lpstr>CNTT!Print_Area</vt:lpstr>
      <vt:lpstr>'Cơ khi'!Print_Area</vt:lpstr>
      <vt:lpstr>'Dien - Dien tu'!Print_Area</vt:lpstr>
      <vt:lpstr>'Dong luc'!Print_Area</vt:lpstr>
      <vt:lpstr>'Du lich - Khach san'!Print_Area</vt:lpstr>
      <vt:lpstr>KHCB!Print_Area</vt:lpstr>
      <vt:lpstr>'Kinh te'!Print_Area</vt:lpstr>
      <vt:lpstr>'May - Thoi Trang'!Print_Area</vt:lpstr>
      <vt:lpstr>'Ngoai Ngu'!Print_Area</vt:lpstr>
      <vt:lpstr>'Nhiet - lanh'!Print_Area</vt:lpstr>
      <vt:lpstr>'Xay dung'!Print_Area</vt:lpstr>
      <vt:lpstr>CNTT!Print_Titles</vt:lpstr>
      <vt:lpstr>KHCB!Print_Titles</vt:lpstr>
      <vt:lpstr>'Ngoai Ngu'!Print_Titles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2025-07-04T00:27:12Z</cp:lastPrinted>
  <dcterms:created xsi:type="dcterms:W3CDTF">2015-12-18T06:37:50Z</dcterms:created>
  <dcterms:modified xsi:type="dcterms:W3CDTF">2025-07-04T00:29:54Z</dcterms:modified>
</cp:coreProperties>
</file>